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25F93D2D-CB38-4324-9F92-CC7279190294}" xr6:coauthVersionLast="47" xr6:coauthVersionMax="47" xr10:uidLastSave="{00000000-0000-0000-0000-000000000000}"/>
  <bookViews>
    <workbookView xWindow="29250" yWindow="165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25'!$A$1:$Q$33</definedName>
    <definedName name="_xlnm.Print_Area" localSheetId="2">'Spring 26'!$A$1:$Q$34</definedName>
    <definedName name="_xlnm.Print_Area" localSheetId="0">'Summer 25'!$A$1:$R$32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2" l="1"/>
  <c r="P8" i="2"/>
  <c r="P7" i="2"/>
  <c r="J8" i="1"/>
  <c r="L8" i="3"/>
  <c r="I7" i="2"/>
  <c r="L7" i="2"/>
  <c r="M7" i="2"/>
  <c r="N7" i="2"/>
  <c r="O7" i="2"/>
  <c r="F13" i="4"/>
  <c r="G13" i="4"/>
  <c r="H13" i="4"/>
  <c r="E13" i="4"/>
  <c r="H2" i="3" l="1"/>
  <c r="H2" i="2" l="1"/>
  <c r="I2" i="1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I7" i="3" l="1"/>
  <c r="J7" i="1"/>
  <c r="K2" i="6" l="1"/>
  <c r="I23" i="2" l="1"/>
  <c r="M23" i="2" s="1"/>
  <c r="I24" i="2"/>
  <c r="M24" i="2" s="1"/>
  <c r="I25" i="2"/>
  <c r="M25" i="2" s="1"/>
  <c r="I26" i="2"/>
  <c r="M26" i="2" s="1"/>
  <c r="I27" i="2"/>
  <c r="M27" i="2" s="1"/>
  <c r="N25" i="2" l="1"/>
  <c r="P25" i="2" s="1"/>
  <c r="O25" i="2"/>
  <c r="O24" i="2"/>
  <c r="N24" i="2"/>
  <c r="P24" i="2" s="1"/>
  <c r="O27" i="2"/>
  <c r="N27" i="2"/>
  <c r="P27" i="2" s="1"/>
  <c r="N26" i="2"/>
  <c r="P26" i="2" s="1"/>
  <c r="O26" i="2"/>
  <c r="N23" i="2"/>
  <c r="P23" i="2" s="1"/>
  <c r="O23" i="2"/>
  <c r="I21" i="3"/>
  <c r="M21" i="3" s="1"/>
  <c r="I22" i="3"/>
  <c r="M22" i="3" s="1"/>
  <c r="I23" i="3"/>
  <c r="M23" i="3" s="1"/>
  <c r="I20" i="2"/>
  <c r="M20" i="2" s="1"/>
  <c r="I21" i="2"/>
  <c r="M21" i="2" s="1"/>
  <c r="I22" i="2"/>
  <c r="M22" i="2" s="1"/>
  <c r="N23" i="3" l="1"/>
  <c r="P23" i="3" s="1"/>
  <c r="O23" i="3"/>
  <c r="N22" i="3"/>
  <c r="P22" i="3" s="1"/>
  <c r="O22" i="3"/>
  <c r="N21" i="3"/>
  <c r="P21" i="3" s="1"/>
  <c r="O21" i="3"/>
  <c r="O21" i="2"/>
  <c r="N21" i="2"/>
  <c r="P21" i="2" s="1"/>
  <c r="N22" i="2"/>
  <c r="P22" i="2" s="1"/>
  <c r="O22" i="2"/>
  <c r="N20" i="2"/>
  <c r="P20" i="2" s="1"/>
  <c r="O20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8" i="2"/>
  <c r="M28" i="2" s="1"/>
  <c r="I29" i="2"/>
  <c r="M29" i="2" s="1"/>
  <c r="I30" i="2"/>
  <c r="M30" i="2" s="1"/>
  <c r="I31" i="2"/>
  <c r="M31" i="2" s="1"/>
  <c r="I32" i="2"/>
  <c r="M32" i="2" s="1"/>
  <c r="I33" i="2"/>
  <c r="M33" i="2" s="1"/>
  <c r="I29" i="3"/>
  <c r="M29" i="3" s="1"/>
  <c r="O29" i="3" l="1"/>
  <c r="N29" i="3"/>
  <c r="P29" i="3" s="1"/>
  <c r="N19" i="2"/>
  <c r="P19" i="2" s="1"/>
  <c r="O19" i="2"/>
  <c r="N29" i="2"/>
  <c r="P29" i="2" s="1"/>
  <c r="O29" i="2"/>
  <c r="N9" i="2"/>
  <c r="O9" i="2"/>
  <c r="N16" i="2"/>
  <c r="P16" i="2" s="1"/>
  <c r="O16" i="2"/>
  <c r="O15" i="2"/>
  <c r="N15" i="2"/>
  <c r="P15" i="2" s="1"/>
  <c r="N13" i="2"/>
  <c r="P13" i="2" s="1"/>
  <c r="O13" i="2"/>
  <c r="O10" i="2"/>
  <c r="N10" i="2"/>
  <c r="P10" i="2" s="1"/>
  <c r="N8" i="2"/>
  <c r="O8" i="2"/>
  <c r="N17" i="2"/>
  <c r="P17" i="2" s="1"/>
  <c r="O17" i="2"/>
  <c r="O33" i="2"/>
  <c r="N33" i="2"/>
  <c r="P33" i="2" s="1"/>
  <c r="O12" i="2"/>
  <c r="N12" i="2"/>
  <c r="P12" i="2" s="1"/>
  <c r="N28" i="2"/>
  <c r="P28" i="2" s="1"/>
  <c r="O28" i="2"/>
  <c r="O18" i="2"/>
  <c r="N18" i="2"/>
  <c r="P18" i="2" s="1"/>
  <c r="O14" i="2"/>
  <c r="N14" i="2"/>
  <c r="P14" i="2" s="1"/>
  <c r="N32" i="2"/>
  <c r="P32" i="2" s="1"/>
  <c r="O32" i="2"/>
  <c r="N31" i="2"/>
  <c r="P31" i="2" s="1"/>
  <c r="O31" i="2"/>
  <c r="N11" i="2"/>
  <c r="P11" i="2" s="1"/>
  <c r="O11" i="2"/>
  <c r="O30" i="2"/>
  <c r="N30" i="2"/>
  <c r="P30" i="2" s="1"/>
  <c r="J9" i="1"/>
  <c r="N9" i="1" s="1"/>
  <c r="I32" i="3"/>
  <c r="M32" i="3" s="1"/>
  <c r="I31" i="3"/>
  <c r="M31" i="3" s="1"/>
  <c r="I30" i="3"/>
  <c r="M30" i="3" s="1"/>
  <c r="I28" i="3"/>
  <c r="M28" i="3" s="1"/>
  <c r="I27" i="3"/>
  <c r="M27" i="3" s="1"/>
  <c r="I26" i="3"/>
  <c r="M26" i="3" s="1"/>
  <c r="I25" i="3"/>
  <c r="M25" i="3" s="1"/>
  <c r="I24" i="3"/>
  <c r="M24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M8" i="3"/>
  <c r="N8" i="1"/>
  <c r="O9" i="1" l="1"/>
  <c r="Q9" i="1" s="1"/>
  <c r="P9" i="1"/>
  <c r="O8" i="1"/>
  <c r="Q8" i="1" s="1"/>
  <c r="P8" i="1"/>
  <c r="N10" i="3"/>
  <c r="P10" i="3" s="1"/>
  <c r="O10" i="3"/>
  <c r="N30" i="3"/>
  <c r="P30" i="3" s="1"/>
  <c r="O30" i="3"/>
  <c r="N12" i="3"/>
  <c r="P12" i="3" s="1"/>
  <c r="O12" i="3"/>
  <c r="N19" i="3"/>
  <c r="P19" i="3" s="1"/>
  <c r="O19" i="3"/>
  <c r="N32" i="3"/>
  <c r="P32" i="3" s="1"/>
  <c r="O32" i="3"/>
  <c r="N14" i="3"/>
  <c r="P14" i="3" s="1"/>
  <c r="O14" i="3"/>
  <c r="N25" i="3"/>
  <c r="P25" i="3" s="1"/>
  <c r="O25" i="3"/>
  <c r="N11" i="3"/>
  <c r="P11" i="3" s="1"/>
  <c r="O11" i="3"/>
  <c r="N18" i="3"/>
  <c r="P18" i="3" s="1"/>
  <c r="O18" i="3"/>
  <c r="N15" i="3"/>
  <c r="P15" i="3" s="1"/>
  <c r="O15" i="3"/>
  <c r="N24" i="3"/>
  <c r="P24" i="3" s="1"/>
  <c r="O24" i="3"/>
  <c r="O26" i="3"/>
  <c r="N26" i="3"/>
  <c r="P26" i="3" s="1"/>
  <c r="N16" i="3"/>
  <c r="P16" i="3" s="1"/>
  <c r="O16" i="3"/>
  <c r="N31" i="3"/>
  <c r="P31" i="3" s="1"/>
  <c r="O31" i="3"/>
  <c r="N17" i="3"/>
  <c r="P17" i="3" s="1"/>
  <c r="O17" i="3"/>
  <c r="N13" i="3"/>
  <c r="P13" i="3" s="1"/>
  <c r="O13" i="3"/>
  <c r="O20" i="3"/>
  <c r="N20" i="3"/>
  <c r="P20" i="3" s="1"/>
  <c r="N8" i="3"/>
  <c r="P8" i="3" s="1"/>
  <c r="O8" i="3"/>
  <c r="N27" i="3"/>
  <c r="P27" i="3" s="1"/>
  <c r="O27" i="3"/>
  <c r="N9" i="3"/>
  <c r="P9" i="3" s="1"/>
  <c r="O9" i="3"/>
  <c r="N28" i="3"/>
  <c r="P28" i="3" s="1"/>
  <c r="O28" i="3"/>
  <c r="I33" i="3"/>
  <c r="M33" i="3" s="1"/>
  <c r="I34" i="3"/>
  <c r="M34" i="3" s="1"/>
  <c r="L7" i="3"/>
  <c r="M7" i="3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1" i="1" l="1"/>
  <c r="Q21" i="1" s="1"/>
  <c r="P21" i="1"/>
  <c r="O20" i="1"/>
  <c r="Q20" i="1" s="1"/>
  <c r="P20" i="1"/>
  <c r="O22" i="1"/>
  <c r="Q22" i="1" s="1"/>
  <c r="P22" i="1"/>
  <c r="O10" i="1"/>
  <c r="Q10" i="1" s="1"/>
  <c r="P10" i="1"/>
  <c r="P11" i="1"/>
  <c r="O11" i="1"/>
  <c r="Q11" i="1" s="1"/>
  <c r="O14" i="1"/>
  <c r="Q14" i="1" s="1"/>
  <c r="P14" i="1"/>
  <c r="O16" i="1"/>
  <c r="Q16" i="1" s="1"/>
  <c r="P16" i="1"/>
  <c r="O12" i="1"/>
  <c r="Q12" i="1" s="1"/>
  <c r="P12" i="1"/>
  <c r="O13" i="1"/>
  <c r="Q13" i="1" s="1"/>
  <c r="P13" i="1"/>
  <c r="P15" i="1"/>
  <c r="O15" i="1"/>
  <c r="Q15" i="1" s="1"/>
  <c r="O17" i="1"/>
  <c r="Q17" i="1" s="1"/>
  <c r="P17" i="1"/>
  <c r="O19" i="1"/>
  <c r="Q19" i="1" s="1"/>
  <c r="P19" i="1"/>
  <c r="O18" i="1"/>
  <c r="Q18" i="1" s="1"/>
  <c r="P18" i="1"/>
  <c r="N34" i="3"/>
  <c r="P34" i="3" s="1"/>
  <c r="O34" i="3"/>
  <c r="N33" i="3"/>
  <c r="P33" i="3" s="1"/>
  <c r="O33" i="3"/>
  <c r="M2" i="3"/>
  <c r="N2" i="1"/>
  <c r="M2" i="1"/>
  <c r="L2" i="3"/>
  <c r="M2" i="2"/>
  <c r="L2" i="2"/>
  <c r="E2" i="4" s="1"/>
  <c r="O7" i="3"/>
  <c r="N7" i="3"/>
  <c r="P7" i="3" s="1"/>
  <c r="O7" i="1"/>
  <c r="Q7" i="1" s="1"/>
  <c r="P7" i="1"/>
  <c r="F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<sst xmlns="http://schemas.openxmlformats.org/spreadsheetml/2006/main" count="237" uniqueCount="105">
  <si>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</si>
  <si>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</si>
  <si>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</si>
  <si>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</si>
  <si>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</si>
  <si>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</si>
  <si>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</si>
  <si>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</si>
  <si>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</si>
  <si>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</si>
  <si>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</si>
  <si>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</si>
  <si>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red=Dean edits</t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</si>
  <si>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</si>
  <si>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</si>
  <si>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</si>
  <si>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</si>
  <si>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</si>
  <si>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</si>
  <si>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</si>
  <si>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</si>
  <si>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</si>
  <si>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</si>
  <si>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</si>
  <si>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</si>
  <si>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</si>
  <si>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</si>
  <si>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</si>
  <si>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</si>
  <si>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</si>
  <si>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</si>
  <si>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</si>
  <si>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</si>
  <si>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</si>
  <si>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</si>
  <si>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</si>
  <si>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GEOG</t>
  </si>
  <si>
    <t>1 (DE) (Large Lecture)</t>
  </si>
  <si>
    <t>6 weeks</t>
  </si>
  <si>
    <t>AO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</si>
  <si>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</si>
  <si>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</si>
  <si>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</si>
  <si>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</si>
  <si>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</si>
  <si>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</si>
  <si>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</si>
  <si>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</si>
  <si>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</si>
  <si>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</si>
  <si>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</si>
  <si>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 xml:space="preserve">GEOG </t>
  </si>
  <si>
    <t>1 (DE and Large Lecture)</t>
  </si>
  <si>
    <t>Full Term</t>
  </si>
  <si>
    <t>F2F</t>
  </si>
  <si>
    <t>39/43</t>
  </si>
  <si>
    <t>1L</t>
  </si>
  <si>
    <t>no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</si>
  <si>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</si>
  <si>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</si>
  <si>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</si>
  <si>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</si>
  <si>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</si>
  <si>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</si>
  <si>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</si>
  <si>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SO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</si>
  <si>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</si>
  <si>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</si>
  <si>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</si>
  <si>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</si>
  <si>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</si>
  <si>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</si>
  <si>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</si>
  <si>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</si>
  <si>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</si>
  <si>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</si>
  <si>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</si>
  <si>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</si>
  <si>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</si>
  <si>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</si>
  <si>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</si>
  <si>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>FTEF 25/26 Adds</t>
  </si>
  <si>
    <t>Course #/X-listed Course(s)</t>
  </si>
  <si>
    <t xml:space="preserve">Was this section/ course add in  24/25? If so, when? </t>
  </si>
  <si>
    <t>Planned
Section(s)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</si>
  <si>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</si>
  <si>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</si>
  <si>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</si>
  <si>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</si>
  <si>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</si>
  <si>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</si>
  <si>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</si>
  <si>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</si>
  <si>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</si>
  <si>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</si>
  <si>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</si>
  <si>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</si>
  <si>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</si>
  <si>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</si>
  <si>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 xml:space="preserve">8 weeks </t>
  </si>
  <si>
    <t>Fall/Spring Sessions</t>
  </si>
  <si>
    <t>Fast Track 1</t>
  </si>
  <si>
    <t>Fast Track 2</t>
  </si>
  <si>
    <t>Other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</si>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</sst>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0" fillId="0" borderId="2" xfId="0" applyBorder="1"/>
    <xf numFmtId="0" fontId="12" fillId="0" borderId="0" xfId="0" applyFont="1"/>
    <xf numFmtId="0" fontId="13" fillId="4" borderId="1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0" fontId="17" fillId="6" borderId="1" xfId="1" applyFont="1" applyFill="1" applyBorder="1" applyAlignment="1" applyProtection="1">
      <alignment horizontal="left" wrapText="1"/>
      <protection locked="0"/>
    </xf>
    <xf numFmtId="0" fontId="17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5" fillId="0" borderId="2" xfId="0" applyFont="1" applyBorder="1" applyAlignment="1"/>
    <xf numFmtId="0" fontId="16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0" fontId="0" fillId="11" borderId="0" xfId="0" applyFill="1"/>
    <xf numFmtId="0" fontId="13" fillId="0" borderId="1" xfId="1" applyFont="1" applyBorder="1" applyAlignment="1">
      <alignment horizontal="right" wrapText="1"/>
    </xf>
    <xf numFmtId="2" fontId="13" fillId="0" borderId="1" xfId="1" applyNumberFormat="1" applyFont="1" applyBorder="1" applyAlignment="1">
      <alignment horizontal="right" wrapText="1"/>
    </xf>
    <xf numFmtId="2" fontId="13" fillId="6" borderId="1" xfId="1" applyNumberFormat="1" applyFont="1" applyFill="1" applyBorder="1" applyAlignment="1" applyProtection="1">
      <alignment horizontal="left" wrapText="1"/>
      <protection locked="0"/>
    </xf>
    <xf numFmtId="2" fontId="13" fillId="4" borderId="1" xfId="0" applyNumberFormat="1" applyFont="1" applyFill="1" applyBorder="1" applyAlignment="1">
      <alignment horizontal="right"/>
    </xf>
    <xf numFmtId="164" fontId="0" fillId="11" borderId="1" xfId="0" applyNumberFormat="1" applyFill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G7" sqref="G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8" t="s">
        <v>2</v>
      </c>
      <c r="J1" s="119"/>
      <c r="K1" s="120"/>
      <c r="L1" s="69" t="s">
        <v>3</v>
      </c>
      <c r="M1" s="58" t="s">
        <v>4</v>
      </c>
      <c r="N1" s="59" t="s">
        <v>5</v>
      </c>
      <c r="O1" s="60" t="s">
        <v>6</v>
      </c>
      <c r="P1" s="70" t="s">
        <v>7</v>
      </c>
      <c r="Q1" s="93" t="s">
        <v>8</v>
      </c>
      <c r="R1" s="30" t="s">
        <v>9</v>
      </c>
    </row>
    <row r="2" spans="1:18" x14ac:dyDescent="0.25">
      <c r="A2" s="102"/>
      <c r="G2" s="10" t="s">
        <v>10</v>
      </c>
      <c r="H2" s="85">
        <v>25</v>
      </c>
      <c r="I2" s="121" t="str">
        <f>'2025-26 Summary'!C2</f>
        <v>GEOG</v>
      </c>
      <c r="J2" s="121"/>
      <c r="K2" s="121"/>
      <c r="L2" s="11">
        <f>'2025-26 Summary'!D2</f>
        <v>3.32</v>
      </c>
      <c r="M2" s="4">
        <f>SUM(M7:M22)</f>
        <v>0.4</v>
      </c>
      <c r="N2" s="4">
        <f>SUM(N7:N22)</f>
        <v>255</v>
      </c>
      <c r="O2" s="4">
        <f>SUM(O7:O22)</f>
        <v>8.5</v>
      </c>
      <c r="P2" s="29">
        <f>N2/M2</f>
        <v>637.5</v>
      </c>
      <c r="Q2" s="6">
        <f>O2/M2</f>
        <v>21.25</v>
      </c>
      <c r="R2" s="95" t="s">
        <v>11</v>
      </c>
    </row>
    <row r="3" spans="1:18" ht="19.5" customHeight="1" x14ac:dyDescent="0.25">
      <c r="A3" s="122" t="s">
        <v>12</v>
      </c>
      <c r="B3" s="123"/>
      <c r="C3" s="123"/>
      <c r="D3" s="123"/>
      <c r="E3" s="123"/>
      <c r="F3" s="123"/>
      <c r="G3" s="123"/>
      <c r="H3" s="101"/>
      <c r="I3" t="s">
        <v>13</v>
      </c>
      <c r="J3" s="116" t="s">
        <v>14</v>
      </c>
      <c r="K3" s="116"/>
      <c r="L3" s="117"/>
      <c r="M3" s="4">
        <f>'2025-26 Summary'!D2-'Summer 25'!M2-'Fall 25'!L2-'Spring 26'!L2</f>
        <v>0.1333333333333333</v>
      </c>
      <c r="N3" s="14"/>
      <c r="O3" s="15"/>
      <c r="P3" s="15"/>
      <c r="Q3" s="62"/>
      <c r="R3" s="88" t="s">
        <v>15</v>
      </c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F4" s="1"/>
      <c r="G4" s="1"/>
      <c r="H4" s="1"/>
      <c r="I4" s="99"/>
      <c r="K4" s="71"/>
      <c r="L4" s="63"/>
      <c r="M4" s="63"/>
      <c r="O4" s="62"/>
      <c r="P4" s="62"/>
      <c r="Q4" s="62"/>
      <c r="R4" s="88" t="s">
        <v>18</v>
      </c>
    </row>
    <row r="5" spans="1:18" ht="19.149999999999999" customHeight="1" x14ac:dyDescent="0.25">
      <c r="N5" s="63"/>
      <c r="P5" s="62"/>
      <c r="Q5" s="62"/>
      <c r="R5" s="88" t="s">
        <v>19</v>
      </c>
    </row>
    <row r="6" spans="1:18" ht="80.45" customHeight="1" x14ac:dyDescent="0.25">
      <c r="A6" s="47" t="s">
        <v>20</v>
      </c>
      <c r="B6" s="47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4" t="s">
        <v>8</v>
      </c>
      <c r="R6" s="83" t="s">
        <v>35</v>
      </c>
    </row>
    <row r="7" spans="1:18" ht="15.75" customHeight="1" x14ac:dyDescent="0.25">
      <c r="A7" s="40" t="s">
        <v>36</v>
      </c>
      <c r="B7" s="49" t="s">
        <v>37</v>
      </c>
      <c r="C7" s="49" t="s">
        <v>38</v>
      </c>
      <c r="D7" s="49" t="s">
        <v>39</v>
      </c>
      <c r="E7" s="49"/>
      <c r="F7" s="103">
        <v>44</v>
      </c>
      <c r="G7" s="103">
        <v>49</v>
      </c>
      <c r="H7" s="105">
        <v>50</v>
      </c>
      <c r="I7" s="49">
        <v>1</v>
      </c>
      <c r="J7" s="65">
        <f t="shared" ref="J7:J9" si="0">H7*I7</f>
        <v>50</v>
      </c>
      <c r="K7" s="72">
        <v>3</v>
      </c>
      <c r="L7" s="151">
        <v>3</v>
      </c>
      <c r="M7" s="64">
        <f t="shared" ref="M7" si="1">L7*I7/15</f>
        <v>0.2</v>
      </c>
      <c r="N7" s="65">
        <f>J7*K7</f>
        <v>150</v>
      </c>
      <c r="O7" s="66">
        <f>N7/30</f>
        <v>5</v>
      </c>
      <c r="P7" s="64">
        <f t="shared" ref="P7" si="2">N7/M7</f>
        <v>750</v>
      </c>
      <c r="Q7" s="64">
        <f>O7/M7</f>
        <v>25</v>
      </c>
      <c r="R7" s="45"/>
    </row>
    <row r="8" spans="1:18" ht="15.75" customHeight="1" x14ac:dyDescent="0.25">
      <c r="A8" s="40" t="s">
        <v>36</v>
      </c>
      <c r="B8" s="40">
        <v>5</v>
      </c>
      <c r="C8" s="40" t="s">
        <v>38</v>
      </c>
      <c r="D8" s="49" t="s">
        <v>39</v>
      </c>
      <c r="E8" s="40"/>
      <c r="F8" s="49">
        <v>44</v>
      </c>
      <c r="G8" s="49">
        <v>0</v>
      </c>
      <c r="H8" s="105">
        <v>35</v>
      </c>
      <c r="I8" s="49">
        <v>1</v>
      </c>
      <c r="J8" s="148">
        <f t="shared" si="0"/>
        <v>35</v>
      </c>
      <c r="K8" s="72">
        <v>3</v>
      </c>
      <c r="L8" s="73">
        <v>3</v>
      </c>
      <c r="M8" s="64">
        <f t="shared" ref="M8:M22" si="3">L8*I8/15</f>
        <v>0.2</v>
      </c>
      <c r="N8" s="65">
        <f t="shared" ref="N8:N22" si="4">J8*K8</f>
        <v>105</v>
      </c>
      <c r="O8" s="66">
        <f t="shared" ref="O8:O22" si="5">N8/30</f>
        <v>3.5</v>
      </c>
      <c r="P8" s="64">
        <f t="shared" ref="P8:P22" si="6">N8/M8</f>
        <v>525</v>
      </c>
      <c r="Q8" s="64">
        <f t="shared" ref="Q8:Q22" si="7">O8/M8</f>
        <v>17.5</v>
      </c>
      <c r="R8" s="45"/>
    </row>
    <row r="9" spans="1:18" ht="15.75" customHeight="1" x14ac:dyDescent="0.25">
      <c r="A9" s="53"/>
      <c r="B9" s="53"/>
      <c r="C9" s="53"/>
      <c r="D9" s="49"/>
      <c r="E9" s="53"/>
      <c r="F9" s="53"/>
      <c r="G9" s="53"/>
      <c r="H9" s="53"/>
      <c r="I9" s="53"/>
      <c r="J9" s="65">
        <f t="shared" si="0"/>
        <v>0</v>
      </c>
      <c r="K9" s="74"/>
      <c r="L9" s="74"/>
      <c r="M9" s="64">
        <f t="shared" si="3"/>
        <v>0</v>
      </c>
      <c r="N9" s="65">
        <f t="shared" si="4"/>
        <v>0</v>
      </c>
      <c r="O9" s="66">
        <f t="shared" si="5"/>
        <v>0</v>
      </c>
      <c r="P9" s="64" t="e">
        <f t="shared" si="6"/>
        <v>#DIV/0!</v>
      </c>
      <c r="Q9" s="64" t="e">
        <f t="shared" si="7"/>
        <v>#DIV/0!</v>
      </c>
      <c r="R9" s="45"/>
    </row>
    <row r="10" spans="1:18" ht="15.75" customHeight="1" x14ac:dyDescent="0.25">
      <c r="A10" s="53"/>
      <c r="B10" s="53"/>
      <c r="C10" s="53"/>
      <c r="D10" s="49"/>
      <c r="E10" s="53"/>
      <c r="F10" s="53"/>
      <c r="G10" s="53"/>
      <c r="H10" s="53"/>
      <c r="I10" s="53"/>
      <c r="J10" s="65">
        <f t="shared" ref="J10:J22" si="8">H10*I10</f>
        <v>0</v>
      </c>
      <c r="K10" s="74"/>
      <c r="L10" s="74"/>
      <c r="M10" s="64">
        <f t="shared" si="3"/>
        <v>0</v>
      </c>
      <c r="N10" s="65">
        <f t="shared" si="4"/>
        <v>0</v>
      </c>
      <c r="O10" s="66">
        <f t="shared" si="5"/>
        <v>0</v>
      </c>
      <c r="P10" s="64" t="e">
        <f t="shared" si="6"/>
        <v>#DIV/0!</v>
      </c>
      <c r="Q10" s="64" t="e">
        <f t="shared" si="7"/>
        <v>#DIV/0!</v>
      </c>
      <c r="R10" s="45"/>
    </row>
    <row r="11" spans="1:18" ht="15.75" customHeight="1" x14ac:dyDescent="0.25">
      <c r="A11" s="53"/>
      <c r="B11" s="53"/>
      <c r="C11" s="53"/>
      <c r="D11" s="49"/>
      <c r="E11" s="53"/>
      <c r="F11" s="53"/>
      <c r="G11" s="53"/>
      <c r="H11" s="53"/>
      <c r="I11" s="53"/>
      <c r="J11" s="65">
        <f t="shared" si="8"/>
        <v>0</v>
      </c>
      <c r="K11" s="74"/>
      <c r="L11" s="74"/>
      <c r="M11" s="64">
        <f t="shared" si="3"/>
        <v>0</v>
      </c>
      <c r="N11" s="65">
        <f t="shared" si="4"/>
        <v>0</v>
      </c>
      <c r="O11" s="66">
        <f t="shared" si="5"/>
        <v>0</v>
      </c>
      <c r="P11" s="64" t="e">
        <f t="shared" si="6"/>
        <v>#DIV/0!</v>
      </c>
      <c r="Q11" s="64" t="e">
        <f t="shared" si="7"/>
        <v>#DIV/0!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4"/>
      <c r="B22" s="54"/>
      <c r="C22" s="54"/>
      <c r="D22" s="49"/>
      <c r="E22" s="54"/>
      <c r="F22" s="54"/>
      <c r="G22" s="54"/>
      <c r="H22" s="54"/>
      <c r="I22" s="54"/>
      <c r="J22" s="65">
        <f t="shared" si="8"/>
        <v>0</v>
      </c>
      <c r="K22" s="75"/>
      <c r="L22" s="75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8.75" customHeight="1" x14ac:dyDescent="0.25">
      <c r="A23" s="107" t="s">
        <v>40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9"/>
    </row>
    <row r="24" spans="1:18" ht="88.5" customHeight="1" x14ac:dyDescent="0.25">
      <c r="A24" s="110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2"/>
    </row>
    <row r="25" spans="1:18" x14ac:dyDescent="0.25">
      <c r="A25" s="113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5"/>
    </row>
    <row r="26" spans="1:18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76"/>
      <c r="K26" s="76"/>
      <c r="L26" s="76"/>
      <c r="M26" s="76"/>
      <c r="N26" s="76"/>
      <c r="O26" s="76"/>
      <c r="P26" s="76"/>
      <c r="Q26" s="76"/>
      <c r="R26" s="43"/>
    </row>
    <row r="27" spans="1:18" x14ac:dyDescent="0.25">
      <c r="A27" s="1" t="s">
        <v>41</v>
      </c>
    </row>
    <row r="29" spans="1:18" ht="30" customHeight="1" x14ac:dyDescent="0.25"/>
    <row r="31" spans="1:18" ht="32.25" customHeight="1" x14ac:dyDescent="0.25"/>
  </sheetData>
  <sheetProtection formatCells="0" insertRows="0" deleteRows="0"/>
  <mergeCells count="6">
    <mergeCell ref="A23:R23"/>
    <mergeCell ref="A24:R25"/>
    <mergeCell ref="J3:L3"/>
    <mergeCell ref="I1:K1"/>
    <mergeCell ref="I2:K2"/>
    <mergeCell ref="A3:G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2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C7:C22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0"/>
  <sheetViews>
    <sheetView zoomScale="96" zoomScaleNormal="96" workbookViewId="0">
      <pane ySplit="6" topLeftCell="A7" activePane="bottomLeft" state="frozen"/>
      <selection activeCell="D6" sqref="D6"/>
      <selection pane="bottomLeft" activeCell="H10" sqref="H10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8" t="s">
        <v>2</v>
      </c>
      <c r="I1" s="119"/>
      <c r="J1" s="120"/>
      <c r="K1" s="2" t="s">
        <v>42</v>
      </c>
      <c r="L1" s="58" t="s">
        <v>43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8" x14ac:dyDescent="0.25">
      <c r="F2" s="10" t="s">
        <v>44</v>
      </c>
      <c r="G2" s="85">
        <v>25</v>
      </c>
      <c r="H2" s="124" t="str">
        <f>'2025-26 Summary'!C2</f>
        <v>GEOG</v>
      </c>
      <c r="I2" s="124"/>
      <c r="J2" s="124"/>
      <c r="K2" s="11">
        <f>'2025-26 Summary'!D2</f>
        <v>3.32</v>
      </c>
      <c r="L2" s="4">
        <f>SUM(L7:L33)</f>
        <v>1.29</v>
      </c>
      <c r="M2" s="5">
        <f>SUM(M7:M33)</f>
        <v>735</v>
      </c>
      <c r="N2" s="6">
        <f>SUM(N7:N33)</f>
        <v>24.5</v>
      </c>
      <c r="O2" s="6">
        <f>M2/L2</f>
        <v>569.76744186046506</v>
      </c>
      <c r="P2" s="6">
        <f>N2/L2</f>
        <v>18.992248062015502</v>
      </c>
    </row>
    <row r="3" spans="1:18" ht="19.5" customHeight="1" x14ac:dyDescent="0.25">
      <c r="A3" s="122" t="s">
        <v>12</v>
      </c>
      <c r="B3" s="123"/>
      <c r="C3" s="123"/>
      <c r="D3" s="123"/>
      <c r="E3" s="123"/>
      <c r="F3" s="123"/>
      <c r="G3" s="123"/>
      <c r="I3" s="116" t="s">
        <v>14</v>
      </c>
      <c r="J3" s="116"/>
      <c r="K3" s="117"/>
      <c r="L3" s="4">
        <f>'2025-26 Summary'!D2-'Summer 25'!M2-'Fall 25'!L2-'Spring 26'!L2</f>
        <v>0.1333333333333333</v>
      </c>
      <c r="N3" s="62"/>
      <c r="O3" s="62"/>
      <c r="P3" s="62"/>
    </row>
    <row r="4" spans="1:18" ht="19.5" customHeight="1" x14ac:dyDescent="0.25">
      <c r="A4" t="s">
        <v>16</v>
      </c>
      <c r="B4" s="1"/>
      <c r="C4" s="1"/>
      <c r="D4" s="1"/>
      <c r="E4" t="s">
        <v>17</v>
      </c>
      <c r="G4" s="1"/>
      <c r="H4" s="99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20</v>
      </c>
      <c r="B6" s="47" t="s">
        <v>45</v>
      </c>
      <c r="C6" s="23" t="s">
        <v>46</v>
      </c>
      <c r="D6" s="23" t="s">
        <v>47</v>
      </c>
      <c r="E6" s="23" t="s">
        <v>48</v>
      </c>
      <c r="F6" s="23" t="s">
        <v>49</v>
      </c>
      <c r="G6" s="23" t="s">
        <v>27</v>
      </c>
      <c r="H6" s="17" t="s">
        <v>28</v>
      </c>
      <c r="I6" s="23" t="s">
        <v>29</v>
      </c>
      <c r="J6" s="24" t="s">
        <v>50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51</v>
      </c>
      <c r="B7" s="49" t="s">
        <v>52</v>
      </c>
      <c r="C7" s="49" t="s">
        <v>53</v>
      </c>
      <c r="D7" s="49" t="s">
        <v>39</v>
      </c>
      <c r="E7" s="49"/>
      <c r="F7" s="49">
        <v>80</v>
      </c>
      <c r="G7" s="105">
        <v>85</v>
      </c>
      <c r="H7" s="49">
        <v>1</v>
      </c>
      <c r="I7" s="68">
        <f t="shared" ref="I7:I33" si="0">G7*H7</f>
        <v>85</v>
      </c>
      <c r="J7" s="50">
        <v>3</v>
      </c>
      <c r="K7" s="150">
        <v>5.0999999999999996</v>
      </c>
      <c r="L7" s="64">
        <f t="shared" ref="L7" si="1">K7*H7/15</f>
        <v>0.33999999999999997</v>
      </c>
      <c r="M7" s="65">
        <f t="shared" ref="M7" si="2">(I7*J7)</f>
        <v>255</v>
      </c>
      <c r="N7" s="66">
        <f>M7/30</f>
        <v>8.5</v>
      </c>
      <c r="O7" s="64">
        <f>M7/L7</f>
        <v>750.00000000000011</v>
      </c>
      <c r="P7" s="149">
        <f t="shared" ref="P7:P9" si="3">N7/L7</f>
        <v>25.000000000000004</v>
      </c>
      <c r="Q7" s="51"/>
    </row>
    <row r="8" spans="1:18" ht="15.75" customHeight="1" x14ac:dyDescent="0.25">
      <c r="A8" s="49" t="s">
        <v>51</v>
      </c>
      <c r="B8" s="40">
        <v>1</v>
      </c>
      <c r="C8" s="49" t="s">
        <v>53</v>
      </c>
      <c r="D8" s="49" t="s">
        <v>54</v>
      </c>
      <c r="E8" s="49"/>
      <c r="F8" s="49" t="s">
        <v>55</v>
      </c>
      <c r="G8" s="49">
        <v>44</v>
      </c>
      <c r="H8" s="49">
        <v>2</v>
      </c>
      <c r="I8" s="68">
        <f t="shared" si="0"/>
        <v>88</v>
      </c>
      <c r="J8" s="50">
        <v>3</v>
      </c>
      <c r="K8" s="50">
        <v>3</v>
      </c>
      <c r="L8" s="64">
        <f t="shared" ref="L8:L33" si="4">K8*H8/15</f>
        <v>0.4</v>
      </c>
      <c r="M8" s="65">
        <f t="shared" ref="M8:M33" si="5">(I8*J8)</f>
        <v>264</v>
      </c>
      <c r="N8" s="66">
        <f t="shared" ref="N8:N33" si="6">M8/30</f>
        <v>8.8000000000000007</v>
      </c>
      <c r="O8" s="64">
        <f t="shared" ref="O8:O33" si="7">M8/L8</f>
        <v>660</v>
      </c>
      <c r="P8" s="149">
        <f t="shared" si="3"/>
        <v>22</v>
      </c>
      <c r="Q8" s="51"/>
    </row>
    <row r="9" spans="1:18" ht="15.75" customHeight="1" x14ac:dyDescent="0.25">
      <c r="A9" s="49" t="s">
        <v>51</v>
      </c>
      <c r="B9" s="40" t="s">
        <v>56</v>
      </c>
      <c r="C9" s="49" t="s">
        <v>53</v>
      </c>
      <c r="D9" s="49" t="s">
        <v>54</v>
      </c>
      <c r="E9" s="49"/>
      <c r="F9" s="49">
        <v>20</v>
      </c>
      <c r="G9" s="49">
        <v>22</v>
      </c>
      <c r="H9" s="49">
        <v>1</v>
      </c>
      <c r="I9" s="68">
        <f t="shared" si="0"/>
        <v>22</v>
      </c>
      <c r="J9" s="50">
        <v>3</v>
      </c>
      <c r="K9" s="50">
        <v>2.25</v>
      </c>
      <c r="L9" s="64">
        <f t="shared" si="4"/>
        <v>0.15</v>
      </c>
      <c r="M9" s="65">
        <f t="shared" si="5"/>
        <v>66</v>
      </c>
      <c r="N9" s="66">
        <f t="shared" si="6"/>
        <v>2.2000000000000002</v>
      </c>
      <c r="O9" s="64">
        <f t="shared" si="7"/>
        <v>440</v>
      </c>
      <c r="P9" s="149">
        <f t="shared" si="3"/>
        <v>14.666666666666668</v>
      </c>
      <c r="Q9" s="51"/>
    </row>
    <row r="10" spans="1:18" ht="15.75" customHeight="1" x14ac:dyDescent="0.25">
      <c r="A10" s="49" t="s">
        <v>51</v>
      </c>
      <c r="B10" s="40">
        <v>2</v>
      </c>
      <c r="C10" s="49" t="s">
        <v>53</v>
      </c>
      <c r="D10" s="49" t="s">
        <v>39</v>
      </c>
      <c r="E10" s="49"/>
      <c r="F10" s="49">
        <v>27</v>
      </c>
      <c r="G10" s="106">
        <v>30</v>
      </c>
      <c r="H10" s="49">
        <v>1</v>
      </c>
      <c r="I10" s="68">
        <f t="shared" si="0"/>
        <v>30</v>
      </c>
      <c r="J10" s="50">
        <v>3</v>
      </c>
      <c r="K10" s="50">
        <v>3</v>
      </c>
      <c r="L10" s="64">
        <f t="shared" si="4"/>
        <v>0.2</v>
      </c>
      <c r="M10" s="65">
        <f t="shared" si="5"/>
        <v>90</v>
      </c>
      <c r="N10" s="66">
        <f t="shared" si="6"/>
        <v>3</v>
      </c>
      <c r="O10" s="64">
        <f t="shared" si="7"/>
        <v>450</v>
      </c>
      <c r="P10" s="64">
        <f>N10/L10</f>
        <v>15</v>
      </c>
      <c r="Q10" s="51"/>
    </row>
    <row r="11" spans="1:18" ht="15.75" customHeight="1" x14ac:dyDescent="0.25">
      <c r="A11" s="49" t="s">
        <v>51</v>
      </c>
      <c r="B11" s="40">
        <v>8</v>
      </c>
      <c r="C11" s="49" t="s">
        <v>53</v>
      </c>
      <c r="D11" s="103" t="s">
        <v>39</v>
      </c>
      <c r="E11" s="104" t="s">
        <v>57</v>
      </c>
      <c r="F11" s="49">
        <v>0</v>
      </c>
      <c r="G11" s="103">
        <v>20</v>
      </c>
      <c r="H11" s="49">
        <v>1</v>
      </c>
      <c r="I11" s="68">
        <f t="shared" si="0"/>
        <v>20</v>
      </c>
      <c r="J11" s="50">
        <v>3</v>
      </c>
      <c r="K11" s="50">
        <v>3</v>
      </c>
      <c r="L11" s="64">
        <f t="shared" si="4"/>
        <v>0.2</v>
      </c>
      <c r="M11" s="65">
        <f t="shared" si="5"/>
        <v>60</v>
      </c>
      <c r="N11" s="66">
        <f t="shared" si="6"/>
        <v>2</v>
      </c>
      <c r="O11" s="64">
        <f t="shared" si="7"/>
        <v>300</v>
      </c>
      <c r="P11" s="64">
        <f t="shared" ref="P11:P33" si="8">N11/L11</f>
        <v>10</v>
      </c>
      <c r="Q11" s="51"/>
    </row>
    <row r="12" spans="1:18" ht="15.75" customHeight="1" x14ac:dyDescent="0.25">
      <c r="A12" s="49"/>
      <c r="B12" s="40"/>
      <c r="C12" s="49"/>
      <c r="D12" s="49"/>
      <c r="E12" s="49"/>
      <c r="F12" s="49"/>
      <c r="G12" s="49"/>
      <c r="H12" s="49"/>
      <c r="I12" s="68">
        <f t="shared" si="0"/>
        <v>0</v>
      </c>
      <c r="J12" s="50"/>
      <c r="K12" s="50"/>
      <c r="L12" s="64">
        <f t="shared" si="4"/>
        <v>0</v>
      </c>
      <c r="M12" s="65">
        <f t="shared" si="5"/>
        <v>0</v>
      </c>
      <c r="N12" s="66">
        <f t="shared" si="6"/>
        <v>0</v>
      </c>
      <c r="O12" s="64" t="e">
        <f t="shared" si="7"/>
        <v>#DIV/0!</v>
      </c>
      <c r="P12" s="64" t="e">
        <f t="shared" si="8"/>
        <v>#DIV/0!</v>
      </c>
      <c r="Q12" s="51"/>
    </row>
    <row r="13" spans="1:18" ht="15.75" customHeight="1" x14ac:dyDescent="0.25">
      <c r="A13" s="49"/>
      <c r="B13" s="40"/>
      <c r="C13" s="49"/>
      <c r="D13" s="49"/>
      <c r="E13" s="49"/>
      <c r="F13" s="49"/>
      <c r="G13" s="49"/>
      <c r="H13" s="49"/>
      <c r="I13" s="68">
        <f t="shared" si="0"/>
        <v>0</v>
      </c>
      <c r="J13" s="50"/>
      <c r="K13" s="50"/>
      <c r="L13" s="64">
        <f t="shared" si="4"/>
        <v>0</v>
      </c>
      <c r="M13" s="65">
        <f t="shared" si="5"/>
        <v>0</v>
      </c>
      <c r="N13" s="66">
        <f t="shared" si="6"/>
        <v>0</v>
      </c>
      <c r="O13" s="64" t="e">
        <f t="shared" si="7"/>
        <v>#DIV/0!</v>
      </c>
      <c r="P13" s="64" t="e">
        <f t="shared" si="8"/>
        <v>#DIV/0!</v>
      </c>
      <c r="Q13" s="51"/>
    </row>
    <row r="14" spans="1:18" ht="15.75" customHeight="1" x14ac:dyDescent="0.25">
      <c r="A14" s="49"/>
      <c r="B14" s="40"/>
      <c r="C14" s="49"/>
      <c r="D14" s="49"/>
      <c r="E14" s="49"/>
      <c r="F14" s="49"/>
      <c r="G14" s="49"/>
      <c r="H14" s="49"/>
      <c r="I14" s="68">
        <f t="shared" si="0"/>
        <v>0</v>
      </c>
      <c r="J14" s="50"/>
      <c r="K14" s="50"/>
      <c r="L14" s="64">
        <f t="shared" si="4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40"/>
      <c r="B15" s="49"/>
      <c r="C15" s="49"/>
      <c r="D15" s="49"/>
      <c r="E15" s="49"/>
      <c r="F15" s="49"/>
      <c r="G15" s="49"/>
      <c r="H15" s="49"/>
      <c r="I15" s="68">
        <f t="shared" si="0"/>
        <v>0</v>
      </c>
      <c r="J15" s="50"/>
      <c r="K15" s="50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40"/>
      <c r="B16" s="49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40"/>
      <c r="B17" s="40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49"/>
      <c r="B18" s="49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49"/>
      <c r="B19" s="49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49"/>
      <c r="B20" s="49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49"/>
      <c r="B21" s="49"/>
      <c r="C21" s="49"/>
      <c r="D21" s="49"/>
      <c r="E21" s="49"/>
      <c r="F21" s="49"/>
      <c r="G21" s="49"/>
      <c r="H21" s="49"/>
      <c r="I21" s="68">
        <f t="shared" si="0"/>
        <v>0</v>
      </c>
      <c r="J21" s="50"/>
      <c r="K21" s="50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49"/>
      <c r="B22" s="49"/>
      <c r="C22" s="49"/>
      <c r="D22" s="49"/>
      <c r="E22" s="49"/>
      <c r="F22" s="49"/>
      <c r="G22" s="49"/>
      <c r="H22" s="49"/>
      <c r="I22" s="68">
        <f t="shared" si="0"/>
        <v>0</v>
      </c>
      <c r="J22" s="50"/>
      <c r="K22" s="50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49"/>
      <c r="B23" s="49"/>
      <c r="C23" s="49"/>
      <c r="D23" s="49"/>
      <c r="E23" s="49"/>
      <c r="F23" s="49"/>
      <c r="G23" s="49"/>
      <c r="H23" s="49"/>
      <c r="I23" s="68">
        <f t="shared" ref="I23:I27" si="9">G23*H23</f>
        <v>0</v>
      </c>
      <c r="J23" s="50"/>
      <c r="K23" s="50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49"/>
      <c r="B24" s="49"/>
      <c r="C24" s="49"/>
      <c r="D24" s="49"/>
      <c r="E24" s="49"/>
      <c r="F24" s="49"/>
      <c r="G24" s="49"/>
      <c r="H24" s="49"/>
      <c r="I24" s="68">
        <f t="shared" si="9"/>
        <v>0</v>
      </c>
      <c r="J24" s="50"/>
      <c r="K24" s="50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49"/>
      <c r="B25" s="49"/>
      <c r="C25" s="49"/>
      <c r="D25" s="49"/>
      <c r="E25" s="49"/>
      <c r="F25" s="49"/>
      <c r="G25" s="49"/>
      <c r="H25" s="49"/>
      <c r="I25" s="68">
        <f t="shared" si="9"/>
        <v>0</v>
      </c>
      <c r="J25" s="50"/>
      <c r="K25" s="50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49"/>
      <c r="B26" s="49"/>
      <c r="C26" s="49"/>
      <c r="D26" s="49"/>
      <c r="E26" s="49"/>
      <c r="F26" s="49"/>
      <c r="G26" s="49"/>
      <c r="H26" s="49"/>
      <c r="I26" s="68">
        <f t="shared" si="9"/>
        <v>0</v>
      </c>
      <c r="J26" s="50"/>
      <c r="K26" s="50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9"/>
        <v>0</v>
      </c>
      <c r="J27" s="50"/>
      <c r="K27" s="50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52"/>
      <c r="B30" s="52"/>
      <c r="C30" s="49"/>
      <c r="D30" s="49"/>
      <c r="E30" s="49"/>
      <c r="F30" s="49"/>
      <c r="G30" s="49"/>
      <c r="H30" s="49"/>
      <c r="I30" s="68">
        <f t="shared" si="0"/>
        <v>0</v>
      </c>
      <c r="J30" s="50"/>
      <c r="K30" s="50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52"/>
      <c r="B31" s="52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41"/>
      <c r="B32" s="41"/>
      <c r="C32" s="49"/>
      <c r="D32" s="49"/>
      <c r="E32" s="42"/>
      <c r="F32" s="42"/>
      <c r="G32" s="49"/>
      <c r="H32" s="49"/>
      <c r="I32" s="68">
        <f t="shared" si="0"/>
        <v>0</v>
      </c>
      <c r="J32" s="50"/>
      <c r="K32" s="4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40"/>
      <c r="B33" s="49"/>
      <c r="C33" s="49"/>
      <c r="D33" s="49"/>
      <c r="E33" s="49"/>
      <c r="F33" s="49"/>
      <c r="G33" s="49"/>
      <c r="H33" s="49"/>
      <c r="I33" s="68">
        <f t="shared" si="0"/>
        <v>0</v>
      </c>
      <c r="J33" s="50"/>
      <c r="K33" s="50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8.75" customHeight="1" x14ac:dyDescent="0.25">
      <c r="A34" s="107" t="s">
        <v>40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9"/>
    </row>
    <row r="35" spans="1:17" ht="61.5" customHeight="1" x14ac:dyDescent="0.25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5"/>
    </row>
    <row r="38" spans="1:17" ht="30" customHeight="1" x14ac:dyDescent="0.25"/>
    <row r="40" spans="1:17" ht="32.25" customHeight="1" x14ac:dyDescent="0.25"/>
  </sheetData>
  <sheetProtection formatCells="0" insertRows="0" deleteRows="0"/>
  <mergeCells count="6">
    <mergeCell ref="A34:Q34"/>
    <mergeCell ref="A35:Q35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D7:D33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42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A13" sqref="A13:XFD13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8" t="s">
        <v>2</v>
      </c>
      <c r="I1" s="119"/>
      <c r="J1" s="120"/>
      <c r="K1" s="69" t="s">
        <v>42</v>
      </c>
      <c r="L1" s="58" t="s">
        <v>58</v>
      </c>
      <c r="M1" s="59" t="s">
        <v>33</v>
      </c>
      <c r="N1" s="60" t="s">
        <v>6</v>
      </c>
      <c r="O1" s="58" t="s">
        <v>7</v>
      </c>
      <c r="P1" s="58" t="s">
        <v>8</v>
      </c>
      <c r="Q1" s="21"/>
    </row>
    <row r="2" spans="1:18" x14ac:dyDescent="0.25">
      <c r="F2" s="10" t="s">
        <v>59</v>
      </c>
      <c r="G2" s="85">
        <v>26</v>
      </c>
      <c r="H2" s="124" t="str">
        <f>'2025-26 Summary'!C2</f>
        <v>GEOG</v>
      </c>
      <c r="I2" s="124"/>
      <c r="J2" s="124"/>
      <c r="K2" s="11">
        <f>'2025-26 Summary'!D2</f>
        <v>3.32</v>
      </c>
      <c r="L2" s="4">
        <f>SUM(L7:L34)</f>
        <v>1.4966666666666666</v>
      </c>
      <c r="M2" s="12">
        <f>SUM(M7:M34)</f>
        <v>906</v>
      </c>
      <c r="N2" s="13">
        <f>SUM(N7:N34)</f>
        <v>30.2</v>
      </c>
      <c r="O2" s="13">
        <f>M2/L2</f>
        <v>605.34521158129178</v>
      </c>
      <c r="P2" s="6">
        <f>N2/L2</f>
        <v>20.178173719376392</v>
      </c>
    </row>
    <row r="3" spans="1:18" ht="19.5" customHeight="1" x14ac:dyDescent="0.25">
      <c r="A3" s="122" t="s">
        <v>12</v>
      </c>
      <c r="B3" s="122"/>
      <c r="C3" s="122"/>
      <c r="D3" s="122"/>
      <c r="E3" s="122"/>
      <c r="F3" s="122"/>
      <c r="G3" s="122"/>
      <c r="H3" s="98"/>
      <c r="I3" s="116" t="s">
        <v>14</v>
      </c>
      <c r="J3" s="116"/>
      <c r="K3" s="117"/>
      <c r="L3" s="4">
        <f>'2025-26 Summary'!D2-'Summer 25'!M2-'Fall 25'!L2-'Spring 26'!L2</f>
        <v>0.1333333333333333</v>
      </c>
      <c r="M3" s="14"/>
      <c r="N3" s="15"/>
      <c r="O3" s="15"/>
      <c r="P3" s="62"/>
    </row>
    <row r="4" spans="1:18" ht="19.5" customHeight="1" x14ac:dyDescent="0.25">
      <c r="A4" t="s">
        <v>16</v>
      </c>
      <c r="B4" s="1"/>
      <c r="C4" s="1"/>
      <c r="D4" s="1"/>
      <c r="E4" s="46" t="s">
        <v>17</v>
      </c>
      <c r="F4" s="46"/>
      <c r="G4" s="1"/>
      <c r="H4" s="1"/>
      <c r="J4" s="71"/>
      <c r="K4" s="63"/>
      <c r="L4" s="63"/>
      <c r="N4" s="62"/>
      <c r="O4" s="62"/>
      <c r="P4" s="62"/>
      <c r="Q4" s="129" t="s">
        <v>60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14"/>
    </row>
    <row r="6" spans="1:18" ht="90" x14ac:dyDescent="0.25">
      <c r="A6" s="47" t="s">
        <v>20</v>
      </c>
      <c r="B6" s="47" t="s">
        <v>45</v>
      </c>
      <c r="C6" s="23" t="s">
        <v>61</v>
      </c>
      <c r="D6" s="23" t="s">
        <v>47</v>
      </c>
      <c r="E6" s="23" t="s">
        <v>62</v>
      </c>
      <c r="F6" s="23" t="s">
        <v>63</v>
      </c>
      <c r="G6" s="23" t="s">
        <v>64</v>
      </c>
      <c r="H6" s="17" t="s">
        <v>28</v>
      </c>
      <c r="I6" s="23" t="s">
        <v>29</v>
      </c>
      <c r="J6" s="24" t="s">
        <v>50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84" t="s">
        <v>35</v>
      </c>
      <c r="R6" s="57"/>
    </row>
    <row r="7" spans="1:18" ht="15.75" customHeight="1" x14ac:dyDescent="0.25">
      <c r="A7" s="49" t="s">
        <v>51</v>
      </c>
      <c r="B7" s="49" t="s">
        <v>52</v>
      </c>
      <c r="C7" s="49" t="s">
        <v>53</v>
      </c>
      <c r="D7" s="49" t="s">
        <v>39</v>
      </c>
      <c r="E7" s="49"/>
      <c r="F7" s="49">
        <v>72</v>
      </c>
      <c r="G7" s="31">
        <v>90</v>
      </c>
      <c r="H7" s="49">
        <v>1</v>
      </c>
      <c r="I7" s="65">
        <f t="shared" ref="I7:I32" si="0">G7*H7</f>
        <v>90</v>
      </c>
      <c r="J7" s="72">
        <v>3</v>
      </c>
      <c r="K7" s="73">
        <v>5.2</v>
      </c>
      <c r="L7" s="64">
        <f t="shared" ref="L7" si="1">K7*H7/15</f>
        <v>0.34666666666666668</v>
      </c>
      <c r="M7" s="65">
        <f t="shared" ref="M7" si="2">(I7*J7)</f>
        <v>270</v>
      </c>
      <c r="N7" s="66">
        <f>M7/30</f>
        <v>9</v>
      </c>
      <c r="O7" s="64">
        <f t="shared" ref="O7" si="3">M7/L7</f>
        <v>778.84615384615381</v>
      </c>
      <c r="P7" s="64">
        <f>N7/L7</f>
        <v>25.96153846153846</v>
      </c>
      <c r="Q7" s="51"/>
    </row>
    <row r="8" spans="1:18" ht="15.75" customHeight="1" x14ac:dyDescent="0.25">
      <c r="A8" s="49" t="s">
        <v>51</v>
      </c>
      <c r="B8" s="49">
        <v>1</v>
      </c>
      <c r="C8" s="49" t="s">
        <v>53</v>
      </c>
      <c r="D8" s="49" t="s">
        <v>54</v>
      </c>
      <c r="E8" s="49"/>
      <c r="F8" s="49">
        <v>27</v>
      </c>
      <c r="G8" s="31">
        <v>30</v>
      </c>
      <c r="H8" s="49">
        <v>2</v>
      </c>
      <c r="I8" s="65">
        <v>88</v>
      </c>
      <c r="J8" s="72">
        <v>3</v>
      </c>
      <c r="K8" s="73">
        <v>3</v>
      </c>
      <c r="L8" s="64">
        <f>K8*H8/15</f>
        <v>0.4</v>
      </c>
      <c r="M8" s="65">
        <f t="shared" ref="M8:M34" si="4">(I8*J8)</f>
        <v>264</v>
      </c>
      <c r="N8" s="66">
        <f t="shared" ref="N8:N34" si="5">M8/30</f>
        <v>8.8000000000000007</v>
      </c>
      <c r="O8" s="64">
        <f t="shared" ref="O8:O34" si="6">M8/L8</f>
        <v>660</v>
      </c>
      <c r="P8" s="64">
        <f>N8/L8</f>
        <v>22</v>
      </c>
      <c r="Q8" s="51"/>
    </row>
    <row r="9" spans="1:18" ht="15.75" customHeight="1" x14ac:dyDescent="0.25">
      <c r="A9" s="49" t="s">
        <v>51</v>
      </c>
      <c r="B9" s="49" t="s">
        <v>56</v>
      </c>
      <c r="C9" s="49" t="s">
        <v>53</v>
      </c>
      <c r="D9" s="49" t="s">
        <v>54</v>
      </c>
      <c r="E9" s="49"/>
      <c r="F9" s="49">
        <v>26</v>
      </c>
      <c r="G9" s="31">
        <v>24</v>
      </c>
      <c r="H9" s="49">
        <v>1</v>
      </c>
      <c r="I9" s="65">
        <f t="shared" si="0"/>
        <v>24</v>
      </c>
      <c r="J9" s="72">
        <v>3</v>
      </c>
      <c r="K9" s="73">
        <v>2.25</v>
      </c>
      <c r="L9" s="64">
        <f t="shared" ref="L9:L34" si="7">K9*H9/15</f>
        <v>0.15</v>
      </c>
      <c r="M9" s="65">
        <f t="shared" si="4"/>
        <v>72</v>
      </c>
      <c r="N9" s="66">
        <f t="shared" si="5"/>
        <v>2.4</v>
      </c>
      <c r="O9" s="64">
        <f t="shared" si="6"/>
        <v>480</v>
      </c>
      <c r="P9" s="64">
        <f t="shared" ref="P9:P34" si="8">N9/L9</f>
        <v>16</v>
      </c>
      <c r="Q9" s="51"/>
    </row>
    <row r="10" spans="1:18" ht="15.75" customHeight="1" x14ac:dyDescent="0.25">
      <c r="A10" s="49" t="s">
        <v>51</v>
      </c>
      <c r="B10" s="49">
        <v>5</v>
      </c>
      <c r="C10" s="49" t="s">
        <v>53</v>
      </c>
      <c r="D10" s="49" t="s">
        <v>39</v>
      </c>
      <c r="E10" s="49"/>
      <c r="F10" s="49">
        <v>0</v>
      </c>
      <c r="G10" s="103">
        <v>40</v>
      </c>
      <c r="H10" s="49">
        <v>1</v>
      </c>
      <c r="I10" s="65">
        <f t="shared" si="0"/>
        <v>40</v>
      </c>
      <c r="J10" s="72">
        <v>3</v>
      </c>
      <c r="K10" s="72">
        <v>3</v>
      </c>
      <c r="L10" s="64">
        <f t="shared" si="7"/>
        <v>0.2</v>
      </c>
      <c r="M10" s="65">
        <f t="shared" si="4"/>
        <v>120</v>
      </c>
      <c r="N10" s="66">
        <f t="shared" si="5"/>
        <v>4</v>
      </c>
      <c r="O10" s="64">
        <f t="shared" si="6"/>
        <v>600</v>
      </c>
      <c r="P10" s="64">
        <f t="shared" si="8"/>
        <v>20</v>
      </c>
      <c r="Q10" s="51"/>
    </row>
    <row r="11" spans="1:18" ht="15.75" customHeight="1" x14ac:dyDescent="0.25">
      <c r="A11" s="49" t="s">
        <v>51</v>
      </c>
      <c r="B11" s="49">
        <v>12</v>
      </c>
      <c r="C11" s="49" t="s">
        <v>53</v>
      </c>
      <c r="D11" s="49" t="s">
        <v>39</v>
      </c>
      <c r="E11" s="49"/>
      <c r="F11" s="49">
        <v>0</v>
      </c>
      <c r="G11" s="106">
        <v>40</v>
      </c>
      <c r="H11" s="49">
        <v>1</v>
      </c>
      <c r="I11" s="65">
        <f t="shared" si="0"/>
        <v>40</v>
      </c>
      <c r="J11" s="72">
        <v>3</v>
      </c>
      <c r="K11" s="72">
        <v>3</v>
      </c>
      <c r="L11" s="64">
        <f t="shared" si="7"/>
        <v>0.2</v>
      </c>
      <c r="M11" s="65">
        <f t="shared" si="4"/>
        <v>120</v>
      </c>
      <c r="N11" s="66">
        <f t="shared" si="5"/>
        <v>4</v>
      </c>
      <c r="O11" s="64">
        <f t="shared" si="6"/>
        <v>600</v>
      </c>
      <c r="P11" s="64">
        <f t="shared" si="8"/>
        <v>20</v>
      </c>
      <c r="Q11" s="51"/>
    </row>
    <row r="12" spans="1:18" ht="15.75" customHeight="1" x14ac:dyDescent="0.25">
      <c r="A12" s="34" t="s">
        <v>51</v>
      </c>
      <c r="B12" s="35">
        <v>15</v>
      </c>
      <c r="C12" s="49" t="s">
        <v>53</v>
      </c>
      <c r="D12" s="49" t="s">
        <v>65</v>
      </c>
      <c r="E12" s="49"/>
      <c r="F12" s="49">
        <v>24</v>
      </c>
      <c r="G12" s="49">
        <v>20</v>
      </c>
      <c r="H12" s="49">
        <v>1</v>
      </c>
      <c r="I12" s="65">
        <f t="shared" si="0"/>
        <v>20</v>
      </c>
      <c r="J12" s="72">
        <v>3</v>
      </c>
      <c r="K12" s="72">
        <v>3</v>
      </c>
      <c r="L12" s="64">
        <f t="shared" si="7"/>
        <v>0.2</v>
      </c>
      <c r="M12" s="65">
        <f t="shared" si="4"/>
        <v>60</v>
      </c>
      <c r="N12" s="66">
        <f t="shared" si="5"/>
        <v>2</v>
      </c>
      <c r="O12" s="64">
        <f t="shared" si="6"/>
        <v>300</v>
      </c>
      <c r="P12" s="64">
        <f t="shared" si="8"/>
        <v>10</v>
      </c>
      <c r="Q12" s="51"/>
    </row>
    <row r="13" spans="1:18" ht="15.75" customHeight="1" x14ac:dyDescent="0.25">
      <c r="A13" s="34"/>
      <c r="B13" s="35"/>
      <c r="C13" s="49"/>
      <c r="D13" s="49"/>
      <c r="E13" s="49"/>
      <c r="F13" s="49"/>
      <c r="G13" s="49"/>
      <c r="H13" s="49"/>
      <c r="I13" s="65">
        <f t="shared" si="0"/>
        <v>0</v>
      </c>
      <c r="J13" s="72"/>
      <c r="K13" s="72"/>
      <c r="L13" s="64">
        <f t="shared" si="7"/>
        <v>0</v>
      </c>
      <c r="M13" s="65">
        <f t="shared" si="4"/>
        <v>0</v>
      </c>
      <c r="N13" s="66">
        <f t="shared" si="5"/>
        <v>0</v>
      </c>
      <c r="O13" s="64" t="e">
        <f t="shared" si="6"/>
        <v>#DIV/0!</v>
      </c>
      <c r="P13" s="64" t="e">
        <f t="shared" si="8"/>
        <v>#DIV/0!</v>
      </c>
      <c r="Q13" s="51"/>
    </row>
    <row r="14" spans="1:18" ht="15.75" customHeight="1" x14ac:dyDescent="0.25">
      <c r="A14" s="34"/>
      <c r="B14" s="35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7"/>
        <v>0</v>
      </c>
      <c r="M14" s="65">
        <f t="shared" si="4"/>
        <v>0</v>
      </c>
      <c r="N14" s="66">
        <f t="shared" si="5"/>
        <v>0</v>
      </c>
      <c r="O14" s="64" t="e">
        <f t="shared" si="6"/>
        <v>#DIV/0!</v>
      </c>
      <c r="P14" s="64" t="e">
        <f t="shared" si="8"/>
        <v>#DIV/0!</v>
      </c>
      <c r="Q14" s="51"/>
    </row>
    <row r="15" spans="1:18" ht="15.75" customHeight="1" x14ac:dyDescent="0.25">
      <c r="A15" s="34"/>
      <c r="B15" s="35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7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 t="e">
        <f t="shared" si="8"/>
        <v>#DIV/0!</v>
      </c>
      <c r="Q15" s="51"/>
    </row>
    <row r="16" spans="1:18" ht="15.75" customHeight="1" x14ac:dyDescent="0.25">
      <c r="A16" s="32"/>
      <c r="B16" s="33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7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 t="e">
        <f t="shared" si="8"/>
        <v>#DIV/0!</v>
      </c>
      <c r="Q16" s="51"/>
    </row>
    <row r="17" spans="1:17" ht="15.75" customHeight="1" x14ac:dyDescent="0.25">
      <c r="A17" s="34"/>
      <c r="B17" s="35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7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 t="e">
        <f t="shared" si="8"/>
        <v>#DIV/0!</v>
      </c>
      <c r="Q17" s="51"/>
    </row>
    <row r="18" spans="1:17" ht="15.75" customHeight="1" x14ac:dyDescent="0.25">
      <c r="A18" s="32"/>
      <c r="B18" s="33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7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 t="shared" si="8"/>
        <v>#DIV/0!</v>
      </c>
      <c r="Q18" s="51"/>
    </row>
    <row r="19" spans="1:17" ht="15.75" customHeight="1" x14ac:dyDescent="0.25">
      <c r="A19" s="32"/>
      <c r="B19" s="33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7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si="8"/>
        <v>#DIV/0!</v>
      </c>
      <c r="Q19" s="51"/>
    </row>
    <row r="20" spans="1:17" ht="15.75" customHeight="1" x14ac:dyDescent="0.25">
      <c r="A20" s="34"/>
      <c r="B20" s="35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7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8"/>
        <v>#DIV/0!</v>
      </c>
      <c r="Q20" s="51"/>
    </row>
    <row r="21" spans="1:17" ht="15.75" customHeight="1" x14ac:dyDescent="0.25">
      <c r="A21" s="34"/>
      <c r="B21" s="35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7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8"/>
        <v>#DIV/0!</v>
      </c>
      <c r="Q21" s="51"/>
    </row>
    <row r="22" spans="1:17" ht="15.75" customHeight="1" x14ac:dyDescent="0.25">
      <c r="A22" s="34"/>
      <c r="B22" s="35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7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8"/>
        <v>#DIV/0!</v>
      </c>
      <c r="Q22" s="51"/>
    </row>
    <row r="23" spans="1:17" ht="15.75" customHeight="1" x14ac:dyDescent="0.25">
      <c r="A23" s="34"/>
      <c r="B23" s="35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7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8"/>
        <v>#DIV/0!</v>
      </c>
      <c r="Q23" s="51"/>
    </row>
    <row r="24" spans="1:17" ht="15.75" customHeight="1" x14ac:dyDescent="0.25">
      <c r="A24" s="34"/>
      <c r="B24" s="35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7"/>
        <v>0</v>
      </c>
      <c r="M24" s="65">
        <f t="shared" si="4"/>
        <v>0</v>
      </c>
      <c r="N24" s="66">
        <f t="shared" si="5"/>
        <v>0</v>
      </c>
      <c r="O24" s="64" t="e">
        <f t="shared" si="6"/>
        <v>#DIV/0!</v>
      </c>
      <c r="P24" s="64" t="e">
        <f t="shared" si="8"/>
        <v>#DIV/0!</v>
      </c>
      <c r="Q24" s="51"/>
    </row>
    <row r="25" spans="1:17" ht="15.75" customHeight="1" x14ac:dyDescent="0.25">
      <c r="A25" s="34"/>
      <c r="B25" s="35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7"/>
        <v>0</v>
      </c>
      <c r="M25" s="65">
        <f t="shared" si="4"/>
        <v>0</v>
      </c>
      <c r="N25" s="66">
        <f t="shared" si="5"/>
        <v>0</v>
      </c>
      <c r="O25" s="64" t="e">
        <f t="shared" si="6"/>
        <v>#DIV/0!</v>
      </c>
      <c r="P25" s="64" t="e">
        <f t="shared" si="8"/>
        <v>#DIV/0!</v>
      </c>
      <c r="Q25" s="51"/>
    </row>
    <row r="26" spans="1:17" ht="15.75" customHeight="1" x14ac:dyDescent="0.25">
      <c r="A26" s="34"/>
      <c r="B26" s="35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7"/>
        <v>0</v>
      </c>
      <c r="M26" s="65">
        <f t="shared" si="4"/>
        <v>0</v>
      </c>
      <c r="N26" s="66">
        <f t="shared" si="5"/>
        <v>0</v>
      </c>
      <c r="O26" s="64" t="e">
        <f t="shared" si="6"/>
        <v>#DIV/0!</v>
      </c>
      <c r="P26" s="64" t="e">
        <f t="shared" si="8"/>
        <v>#DIV/0!</v>
      </c>
      <c r="Q26" s="51"/>
    </row>
    <row r="27" spans="1:17" ht="15.75" customHeight="1" x14ac:dyDescent="0.25">
      <c r="A27" s="36"/>
      <c r="B27" s="37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7"/>
        <v>0</v>
      </c>
      <c r="M27" s="65">
        <f t="shared" si="4"/>
        <v>0</v>
      </c>
      <c r="N27" s="66">
        <f t="shared" si="5"/>
        <v>0</v>
      </c>
      <c r="O27" s="64" t="e">
        <f t="shared" si="6"/>
        <v>#DIV/0!</v>
      </c>
      <c r="P27" s="64" t="e">
        <f t="shared" si="8"/>
        <v>#DIV/0!</v>
      </c>
      <c r="Q27" s="51"/>
    </row>
    <row r="28" spans="1:17" ht="15.75" customHeight="1" x14ac:dyDescent="0.25">
      <c r="A28" s="36"/>
      <c r="B28" s="37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7"/>
        <v>0</v>
      </c>
      <c r="M28" s="65">
        <f t="shared" si="4"/>
        <v>0</v>
      </c>
      <c r="N28" s="66">
        <f t="shared" si="5"/>
        <v>0</v>
      </c>
      <c r="O28" s="64" t="e">
        <f t="shared" si="6"/>
        <v>#DIV/0!</v>
      </c>
      <c r="P28" s="64" t="e">
        <f t="shared" si="8"/>
        <v>#DIV/0!</v>
      </c>
      <c r="Q28" s="51"/>
    </row>
    <row r="29" spans="1:17" ht="15.75" customHeight="1" x14ac:dyDescent="0.25">
      <c r="A29" s="52"/>
      <c r="B29" s="55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7"/>
        <v>0</v>
      </c>
      <c r="M29" s="65">
        <f t="shared" si="4"/>
        <v>0</v>
      </c>
      <c r="N29" s="66">
        <f t="shared" si="5"/>
        <v>0</v>
      </c>
      <c r="O29" s="64" t="e">
        <f t="shared" si="6"/>
        <v>#DIV/0!</v>
      </c>
      <c r="P29" s="64" t="e">
        <f t="shared" si="8"/>
        <v>#DIV/0!</v>
      </c>
      <c r="Q29" s="51"/>
    </row>
    <row r="30" spans="1:17" ht="15.75" customHeight="1" x14ac:dyDescent="0.25">
      <c r="A30" s="38"/>
      <c r="B30" s="35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7"/>
        <v>0</v>
      </c>
      <c r="M30" s="65">
        <f t="shared" si="4"/>
        <v>0</v>
      </c>
      <c r="N30" s="66">
        <f t="shared" si="5"/>
        <v>0</v>
      </c>
      <c r="O30" s="64" t="e">
        <f t="shared" si="6"/>
        <v>#DIV/0!</v>
      </c>
      <c r="P30" s="64" t="e">
        <f t="shared" si="8"/>
        <v>#DIV/0!</v>
      </c>
      <c r="Q30" s="51"/>
    </row>
    <row r="31" spans="1:17" ht="15.75" customHeight="1" x14ac:dyDescent="0.25">
      <c r="A31" s="38"/>
      <c r="B31" s="39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7"/>
        <v>0</v>
      </c>
      <c r="M31" s="65">
        <f t="shared" si="4"/>
        <v>0</v>
      </c>
      <c r="N31" s="66">
        <f t="shared" si="5"/>
        <v>0</v>
      </c>
      <c r="O31" s="64" t="e">
        <f t="shared" si="6"/>
        <v>#DIV/0!</v>
      </c>
      <c r="P31" s="64" t="e">
        <f t="shared" si="8"/>
        <v>#DIV/0!</v>
      </c>
      <c r="Q31" s="51"/>
    </row>
    <row r="32" spans="1:17" ht="15.75" customHeight="1" x14ac:dyDescent="0.25">
      <c r="A32" s="38"/>
      <c r="B32" s="39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7"/>
        <v>0</v>
      </c>
      <c r="M32" s="65">
        <f t="shared" si="4"/>
        <v>0</v>
      </c>
      <c r="N32" s="66">
        <f t="shared" si="5"/>
        <v>0</v>
      </c>
      <c r="O32" s="64" t="e">
        <f t="shared" si="6"/>
        <v>#DIV/0!</v>
      </c>
      <c r="P32" s="64" t="e">
        <f t="shared" si="8"/>
        <v>#DIV/0!</v>
      </c>
      <c r="Q32" s="51"/>
    </row>
    <row r="33" spans="1:17" ht="15.75" customHeight="1" x14ac:dyDescent="0.25">
      <c r="A33" s="38"/>
      <c r="B33" s="39"/>
      <c r="C33" s="49"/>
      <c r="D33" s="49"/>
      <c r="E33" s="49"/>
      <c r="F33" s="49"/>
      <c r="G33" s="49"/>
      <c r="H33" s="49"/>
      <c r="I33" s="65">
        <f t="shared" ref="I33:I34" si="9">G33*H33</f>
        <v>0</v>
      </c>
      <c r="J33" s="72"/>
      <c r="K33" s="72"/>
      <c r="L33" s="64">
        <f t="shared" si="7"/>
        <v>0</v>
      </c>
      <c r="M33" s="65">
        <f t="shared" si="4"/>
        <v>0</v>
      </c>
      <c r="N33" s="66">
        <f t="shared" si="5"/>
        <v>0</v>
      </c>
      <c r="O33" s="64" t="e">
        <f t="shared" si="6"/>
        <v>#DIV/0!</v>
      </c>
      <c r="P33" s="64" t="e">
        <f t="shared" si="8"/>
        <v>#DIV/0!</v>
      </c>
      <c r="Q33" s="51"/>
    </row>
    <row r="34" spans="1:17" ht="15.75" customHeight="1" x14ac:dyDescent="0.25">
      <c r="A34" s="38"/>
      <c r="B34" s="56"/>
      <c r="C34" s="49"/>
      <c r="D34" s="49"/>
      <c r="E34" s="49"/>
      <c r="F34" s="49"/>
      <c r="G34" s="49"/>
      <c r="H34" s="49"/>
      <c r="I34" s="65">
        <f t="shared" si="9"/>
        <v>0</v>
      </c>
      <c r="J34" s="72"/>
      <c r="K34" s="72"/>
      <c r="L34" s="64">
        <f t="shared" si="7"/>
        <v>0</v>
      </c>
      <c r="M34" s="65">
        <f t="shared" si="4"/>
        <v>0</v>
      </c>
      <c r="N34" s="66">
        <f t="shared" si="5"/>
        <v>0</v>
      </c>
      <c r="O34" s="64" t="e">
        <f t="shared" si="6"/>
        <v>#DIV/0!</v>
      </c>
      <c r="P34" s="64" t="e">
        <f t="shared" si="8"/>
        <v>#DIV/0!</v>
      </c>
      <c r="Q34" s="51"/>
    </row>
    <row r="35" spans="1:17" ht="18.75" customHeight="1" x14ac:dyDescent="0.25">
      <c r="A35" s="107" t="s">
        <v>40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9"/>
    </row>
    <row r="36" spans="1:17" s="43" customFormat="1" ht="60.75" customHeight="1" x14ac:dyDescent="0.25">
      <c r="A36" s="110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25"/>
    </row>
    <row r="37" spans="1:17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8"/>
    </row>
    <row r="38" spans="1:17" x14ac:dyDescent="0.25">
      <c r="A38" s="28"/>
      <c r="B38" s="28"/>
      <c r="C38" s="28"/>
      <c r="D38" s="28"/>
      <c r="E38" s="28"/>
      <c r="F38" s="28"/>
      <c r="G38" s="28"/>
      <c r="H38" s="28"/>
      <c r="I38" s="77"/>
      <c r="J38" s="77"/>
      <c r="K38" s="77"/>
      <c r="L38" s="77"/>
      <c r="M38" s="77"/>
      <c r="N38" s="77"/>
      <c r="O38" s="77"/>
      <c r="P38" s="77"/>
    </row>
    <row r="40" spans="1:17" ht="30" customHeight="1" x14ac:dyDescent="0.25"/>
    <row r="42" spans="1:17" ht="32.25" customHeight="1" x14ac:dyDescent="0.25"/>
  </sheetData>
  <sheetProtection formatCells="0" insertRows="0" deleteRows="0"/>
  <mergeCells count="7">
    <mergeCell ref="A36:Q37"/>
    <mergeCell ref="I3:K3"/>
    <mergeCell ref="H1:J1"/>
    <mergeCell ref="H2:J2"/>
    <mergeCell ref="A3:G3"/>
    <mergeCell ref="A35:Q35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D7:D34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2</v>
      </c>
      <c r="D1" s="2" t="s">
        <v>66</v>
      </c>
      <c r="E1" s="7" t="s">
        <v>67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8" t="s">
        <v>68</v>
      </c>
      <c r="B2" s="86" t="s">
        <v>69</v>
      </c>
      <c r="C2" s="10" t="s">
        <v>36</v>
      </c>
      <c r="D2" s="92">
        <v>3.32</v>
      </c>
      <c r="E2" s="6">
        <f>SUM('Summer 25'!M2,'Fall 25'!L2,'Spring 26'!L2)</f>
        <v>3.1866666666666665</v>
      </c>
      <c r="F2" s="145">
        <f>'Summer 25'!N2+'Fall 25'!M2+'Spring 26'!M2</f>
        <v>1896</v>
      </c>
      <c r="G2" s="6">
        <f>SUM('Summer 25'!O2,'Fall 25'!N2,'Spring 26'!N2)</f>
        <v>63.2</v>
      </c>
      <c r="H2" s="152">
        <f>F2/E2</f>
        <v>594.97907949790795</v>
      </c>
      <c r="I2" s="96">
        <f>G2/E2</f>
        <v>19.8326359832636</v>
      </c>
    </row>
    <row r="3" spans="1:14" x14ac:dyDescent="0.25">
      <c r="D3" t="s">
        <v>70</v>
      </c>
      <c r="H3" t="s">
        <v>14</v>
      </c>
    </row>
    <row r="4" spans="1:14" x14ac:dyDescent="0.25">
      <c r="D4" s="146">
        <v>3.32</v>
      </c>
    </row>
    <row r="5" spans="1:14" x14ac:dyDescent="0.25">
      <c r="J5" s="147">
        <v>594.91700000000003</v>
      </c>
      <c r="K5" s="147" t="s">
        <v>104</v>
      </c>
    </row>
    <row r="6" spans="1:14" ht="15.75" thickBot="1" x14ac:dyDescent="0.3">
      <c r="A6" s="57"/>
      <c r="B6" s="57"/>
      <c r="D6" s="57"/>
      <c r="E6" s="90" t="s">
        <v>71</v>
      </c>
      <c r="F6" s="90" t="s">
        <v>72</v>
      </c>
      <c r="G6" s="57"/>
      <c r="H6" s="57"/>
      <c r="K6" s="57"/>
      <c r="L6" s="57"/>
      <c r="M6" s="57"/>
      <c r="N6" s="57"/>
    </row>
    <row r="7" spans="1:14" x14ac:dyDescent="0.25">
      <c r="D7" s="87" t="s">
        <v>73</v>
      </c>
      <c r="E7" s="91">
        <v>0.4</v>
      </c>
      <c r="F7" s="91">
        <v>1.1499999999999999</v>
      </c>
    </row>
    <row r="8" spans="1:14" x14ac:dyDescent="0.25">
      <c r="D8" s="87" t="s">
        <v>34</v>
      </c>
      <c r="E8" s="91">
        <v>7.02</v>
      </c>
      <c r="F8" s="91">
        <v>22.7</v>
      </c>
    </row>
    <row r="9" spans="1:14" x14ac:dyDescent="0.25">
      <c r="D9" s="87" t="s">
        <v>74</v>
      </c>
      <c r="E9" s="91">
        <v>527.5</v>
      </c>
      <c r="F9" s="91">
        <v>613.04</v>
      </c>
    </row>
    <row r="10" spans="1:14" x14ac:dyDescent="0.25">
      <c r="D10" s="87" t="s">
        <v>8</v>
      </c>
      <c r="E10" s="100">
        <v>17.55</v>
      </c>
      <c r="F10" s="100">
        <v>19.739999999999998</v>
      </c>
    </row>
    <row r="11" spans="1:14" x14ac:dyDescent="0.25">
      <c r="E11" s="130" t="s">
        <v>75</v>
      </c>
      <c r="F11" s="131"/>
      <c r="G11" s="131"/>
      <c r="H11" s="132"/>
    </row>
    <row r="12" spans="1:14" ht="15.75" thickBot="1" x14ac:dyDescent="0.3">
      <c r="E12" s="89" t="s">
        <v>73</v>
      </c>
      <c r="F12" s="89" t="s">
        <v>74</v>
      </c>
      <c r="G12" s="89" t="s">
        <v>34</v>
      </c>
      <c r="H12" s="89" t="s">
        <v>8</v>
      </c>
    </row>
    <row r="13" spans="1:14" x14ac:dyDescent="0.25">
      <c r="E13" s="91">
        <f>AVERAGE(E18:E21)</f>
        <v>3.14</v>
      </c>
      <c r="F13" s="91">
        <f t="shared" ref="F13:H13" si="0">AVERAGE(F18:F21)</f>
        <v>459.09500000000003</v>
      </c>
      <c r="G13" s="91">
        <f t="shared" si="0"/>
        <v>46.175000000000004</v>
      </c>
      <c r="H13" s="91">
        <f t="shared" si="0"/>
        <v>15.02</v>
      </c>
    </row>
    <row r="16" spans="1:14" x14ac:dyDescent="0.25">
      <c r="E16" s="130" t="s">
        <v>76</v>
      </c>
      <c r="F16" s="131"/>
      <c r="G16" s="131"/>
      <c r="H16" s="132"/>
    </row>
    <row r="17" spans="4:8" ht="15.75" thickBot="1" x14ac:dyDescent="0.3">
      <c r="E17" s="89" t="s">
        <v>73</v>
      </c>
      <c r="F17" s="89" t="s">
        <v>74</v>
      </c>
      <c r="G17" s="89" t="s">
        <v>34</v>
      </c>
      <c r="H17" s="89" t="s">
        <v>8</v>
      </c>
    </row>
    <row r="18" spans="4:8" x14ac:dyDescent="0.25">
      <c r="D18" s="87" t="s">
        <v>77</v>
      </c>
      <c r="E18" s="91">
        <v>3.77</v>
      </c>
      <c r="F18" s="91">
        <v>432.42</v>
      </c>
      <c r="G18" s="91">
        <v>53.54</v>
      </c>
      <c r="H18" s="91">
        <v>14.2</v>
      </c>
    </row>
    <row r="19" spans="4:8" x14ac:dyDescent="0.25">
      <c r="D19" s="87" t="s">
        <v>78</v>
      </c>
      <c r="E19" s="91">
        <v>3.3</v>
      </c>
      <c r="F19" s="91">
        <v>426.97</v>
      </c>
      <c r="G19" s="91">
        <v>45.7</v>
      </c>
      <c r="H19" s="91">
        <v>13.85</v>
      </c>
    </row>
    <row r="20" spans="4:8" x14ac:dyDescent="0.25">
      <c r="D20" s="87" t="s">
        <v>79</v>
      </c>
      <c r="E20" s="91">
        <v>2.99</v>
      </c>
      <c r="F20" s="91">
        <v>335.79</v>
      </c>
      <c r="G20" s="91">
        <v>32.840000000000003</v>
      </c>
      <c r="H20" s="91">
        <v>10.98</v>
      </c>
    </row>
    <row r="21" spans="4:8" x14ac:dyDescent="0.25">
      <c r="D21" s="87" t="s">
        <v>80</v>
      </c>
      <c r="E21" s="100">
        <v>2.5</v>
      </c>
      <c r="F21" s="100">
        <v>641.20000000000005</v>
      </c>
      <c r="G21" s="100">
        <v>52.62</v>
      </c>
      <c r="H21" s="100">
        <v>21.05</v>
      </c>
    </row>
    <row r="25" spans="4:8" x14ac:dyDescent="0.25">
      <c r="E25" s="91"/>
      <c r="F25" s="91"/>
      <c r="G25" s="91"/>
      <c r="H25" s="91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8" t="s">
        <v>2</v>
      </c>
      <c r="I1" s="119"/>
      <c r="J1" s="120"/>
      <c r="K1" s="69" t="s">
        <v>42</v>
      </c>
      <c r="L1" s="58" t="s">
        <v>81</v>
      </c>
      <c r="M1" s="59" t="s">
        <v>5</v>
      </c>
      <c r="N1" s="60" t="s">
        <v>6</v>
      </c>
      <c r="O1" s="58" t="s">
        <v>7</v>
      </c>
      <c r="P1" s="58" t="s">
        <v>8</v>
      </c>
    </row>
    <row r="2" spans="1:17" x14ac:dyDescent="0.25">
      <c r="G2" s="3" t="s">
        <v>69</v>
      </c>
      <c r="H2" s="144" t="str">
        <f>'2025-26 Summary'!C2</f>
        <v>GEOG</v>
      </c>
      <c r="I2" s="144"/>
      <c r="J2" s="144"/>
      <c r="K2" s="11">
        <f>'2025-26 Summary'!D2</f>
        <v>3.32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2"/>
      <c r="B3" s="142"/>
      <c r="C3" s="142"/>
      <c r="D3" s="142"/>
      <c r="E3" s="142"/>
      <c r="F3" s="142"/>
      <c r="G3" s="142"/>
      <c r="I3" s="116" t="s">
        <v>14</v>
      </c>
      <c r="J3" s="116"/>
      <c r="K3" s="117"/>
      <c r="L3" s="4">
        <f>'2025-26 Summary'!D2-'Proposed Additions'!L2-'Fall 25'!L2-'Spring 26'!L2-'Summer 25'!M2</f>
        <v>0.13333333333333319</v>
      </c>
      <c r="M3" s="14"/>
      <c r="N3" s="15"/>
      <c r="O3" s="15"/>
      <c r="P3" s="62"/>
    </row>
    <row r="4" spans="1:17" ht="19.5" customHeight="1" x14ac:dyDescent="0.25">
      <c r="A4" s="139" t="s">
        <v>16</v>
      </c>
      <c r="B4" s="139"/>
      <c r="C4" s="139"/>
      <c r="D4" s="139"/>
      <c r="E4" s="139"/>
      <c r="F4" s="139"/>
      <c r="G4" s="139"/>
      <c r="H4" s="99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2</v>
      </c>
      <c r="C6" s="47" t="s">
        <v>82</v>
      </c>
      <c r="D6" s="23" t="s">
        <v>47</v>
      </c>
      <c r="E6" s="23" t="s">
        <v>83</v>
      </c>
      <c r="F6" s="23" t="s">
        <v>25</v>
      </c>
      <c r="G6" s="23" t="s">
        <v>27</v>
      </c>
      <c r="H6" s="17" t="s">
        <v>84</v>
      </c>
      <c r="I6" s="23" t="s">
        <v>29</v>
      </c>
      <c r="J6" s="24" t="s">
        <v>50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8" t="s">
        <v>8</v>
      </c>
      <c r="Q6" s="18" t="s">
        <v>35</v>
      </c>
    </row>
    <row r="7" spans="1:17" ht="15.75" customHeight="1" x14ac:dyDescent="0.25">
      <c r="A7" s="40"/>
      <c r="B7" s="40"/>
      <c r="C7" s="19"/>
      <c r="D7" s="49"/>
      <c r="E7" s="19"/>
      <c r="F7" s="19"/>
      <c r="G7" s="31"/>
      <c r="H7" s="19"/>
      <c r="I7" s="65">
        <f>H7*G7</f>
        <v>0</v>
      </c>
      <c r="J7" s="78"/>
      <c r="K7" s="73"/>
      <c r="L7" s="79">
        <f t="shared" ref="L7:L15" si="0">K7*H7/15</f>
        <v>0</v>
      </c>
      <c r="M7" s="80">
        <f>I7*J7</f>
        <v>0</v>
      </c>
      <c r="N7" s="81">
        <f>M7/30</f>
        <v>0</v>
      </c>
      <c r="O7" s="79" t="e">
        <f t="shared" ref="O7:O15" si="1">M7/L7</f>
        <v>#DIV/0!</v>
      </c>
      <c r="P7" s="97" t="e">
        <f>N7/L7</f>
        <v>#DIV/0!</v>
      </c>
      <c r="Q7" s="44"/>
    </row>
    <row r="8" spans="1:17" ht="15.75" customHeight="1" x14ac:dyDescent="0.25">
      <c r="A8" s="40"/>
      <c r="B8" s="40"/>
      <c r="C8" s="19"/>
      <c r="D8" s="49"/>
      <c r="E8" s="19"/>
      <c r="F8" s="19"/>
      <c r="G8" s="31"/>
      <c r="H8" s="19"/>
      <c r="I8" s="65">
        <f t="shared" ref="I8:I10" si="2">H8*G8</f>
        <v>0</v>
      </c>
      <c r="J8" s="78"/>
      <c r="K8" s="73"/>
      <c r="L8" s="79">
        <f t="shared" ref="L8:L10" si="3">K8*H8/15</f>
        <v>0</v>
      </c>
      <c r="M8" s="80">
        <f t="shared" ref="M8:M10" si="4">I8*J8</f>
        <v>0</v>
      </c>
      <c r="N8" s="81">
        <f t="shared" ref="N8:N10" si="5">M8/30</f>
        <v>0</v>
      </c>
      <c r="O8" s="79" t="e">
        <f t="shared" ref="O8:O10" si="6">M8/L8</f>
        <v>#DIV/0!</v>
      </c>
      <c r="P8" s="97" t="e">
        <f t="shared" ref="P8:P15" si="7">N8/L8</f>
        <v>#DIV/0!</v>
      </c>
      <c r="Q8" s="45"/>
    </row>
    <row r="9" spans="1:17" ht="15.75" customHeight="1" x14ac:dyDescent="0.25">
      <c r="A9" s="40"/>
      <c r="B9" s="40"/>
      <c r="C9" s="19"/>
      <c r="D9" s="49"/>
      <c r="E9" s="19"/>
      <c r="F9" s="19"/>
      <c r="G9" s="31"/>
      <c r="H9" s="19"/>
      <c r="I9" s="65">
        <f t="shared" si="2"/>
        <v>0</v>
      </c>
      <c r="J9" s="78"/>
      <c r="K9" s="73"/>
      <c r="L9" s="79">
        <f t="shared" si="3"/>
        <v>0</v>
      </c>
      <c r="M9" s="80">
        <f t="shared" si="4"/>
        <v>0</v>
      </c>
      <c r="N9" s="81">
        <f t="shared" si="5"/>
        <v>0</v>
      </c>
      <c r="O9" s="79" t="e">
        <f t="shared" si="6"/>
        <v>#DIV/0!</v>
      </c>
      <c r="P9" s="97" t="e">
        <f t="shared" si="7"/>
        <v>#DIV/0!</v>
      </c>
      <c r="Q9" s="45"/>
    </row>
    <row r="10" spans="1:17" ht="15.75" customHeight="1" x14ac:dyDescent="0.25">
      <c r="A10" s="40"/>
      <c r="B10" s="40"/>
      <c r="C10" s="19"/>
      <c r="D10" s="49"/>
      <c r="E10" s="19"/>
      <c r="F10" s="19"/>
      <c r="G10" s="31"/>
      <c r="H10" s="19"/>
      <c r="I10" s="65">
        <f t="shared" si="2"/>
        <v>0</v>
      </c>
      <c r="J10" s="78"/>
      <c r="K10" s="73"/>
      <c r="L10" s="79">
        <f t="shared" si="3"/>
        <v>0</v>
      </c>
      <c r="M10" s="80">
        <f t="shared" si="4"/>
        <v>0</v>
      </c>
      <c r="N10" s="81">
        <f t="shared" si="5"/>
        <v>0</v>
      </c>
      <c r="O10" s="79" t="e">
        <f t="shared" si="6"/>
        <v>#DIV/0!</v>
      </c>
      <c r="P10" s="97" t="e">
        <f t="shared" si="7"/>
        <v>#DIV/0!</v>
      </c>
      <c r="Q10" s="45"/>
    </row>
    <row r="11" spans="1:17" ht="15.75" customHeight="1" x14ac:dyDescent="0.25">
      <c r="A11" s="40"/>
      <c r="B11" s="40"/>
      <c r="C11" s="40"/>
      <c r="D11" s="49"/>
      <c r="E11" s="40"/>
      <c r="F11" s="19"/>
      <c r="G11" s="31"/>
      <c r="H11" s="19"/>
      <c r="I11" s="65">
        <f t="shared" ref="I11:I15" si="8">G11*H11</f>
        <v>0</v>
      </c>
      <c r="J11" s="78"/>
      <c r="K11" s="73"/>
      <c r="L11" s="79">
        <f t="shared" si="0"/>
        <v>0</v>
      </c>
      <c r="M11" s="80">
        <f t="shared" ref="M11:M15" si="9">(I11*J11)</f>
        <v>0</v>
      </c>
      <c r="N11" s="81">
        <f t="shared" ref="N11:N15" si="10">M11/30</f>
        <v>0</v>
      </c>
      <c r="O11" s="79" t="e">
        <f t="shared" si="1"/>
        <v>#DIV/0!</v>
      </c>
      <c r="P11" s="97" t="e">
        <f t="shared" si="7"/>
        <v>#DIV/0!</v>
      </c>
      <c r="Q11" s="45"/>
    </row>
    <row r="12" spans="1:17" ht="15.75" customHeight="1" x14ac:dyDescent="0.25">
      <c r="A12" s="40"/>
      <c r="B12" s="20"/>
      <c r="C12" s="20"/>
      <c r="D12" s="49"/>
      <c r="E12" s="20"/>
      <c r="F12" s="20"/>
      <c r="G12" s="20"/>
      <c r="H12" s="20"/>
      <c r="I12" s="65">
        <f t="shared" si="8"/>
        <v>0</v>
      </c>
      <c r="J12" s="11"/>
      <c r="K12" s="11"/>
      <c r="L12" s="79">
        <f t="shared" si="0"/>
        <v>0</v>
      </c>
      <c r="M12" s="80">
        <f t="shared" si="9"/>
        <v>0</v>
      </c>
      <c r="N12" s="81">
        <f t="shared" si="10"/>
        <v>0</v>
      </c>
      <c r="O12" s="79" t="e">
        <f t="shared" si="1"/>
        <v>#DIV/0!</v>
      </c>
      <c r="P12" s="97" t="e">
        <f t="shared" si="7"/>
        <v>#DIV/0!</v>
      </c>
      <c r="Q12" s="45"/>
    </row>
    <row r="13" spans="1:17" ht="15.75" customHeight="1" x14ac:dyDescent="0.25">
      <c r="A13" s="40"/>
      <c r="B13" s="20"/>
      <c r="C13" s="20"/>
      <c r="D13" s="49"/>
      <c r="E13" s="20"/>
      <c r="F13" s="20"/>
      <c r="G13" s="20"/>
      <c r="H13" s="20"/>
      <c r="I13" s="80">
        <f t="shared" si="8"/>
        <v>0</v>
      </c>
      <c r="J13" s="11"/>
      <c r="K13" s="11"/>
      <c r="L13" s="79">
        <f t="shared" si="0"/>
        <v>0</v>
      </c>
      <c r="M13" s="80">
        <f t="shared" si="9"/>
        <v>0</v>
      </c>
      <c r="N13" s="81">
        <f t="shared" si="10"/>
        <v>0</v>
      </c>
      <c r="O13" s="79" t="e">
        <f t="shared" si="1"/>
        <v>#DIV/0!</v>
      </c>
      <c r="P13" s="97" t="e">
        <f t="shared" si="7"/>
        <v>#DIV/0!</v>
      </c>
      <c r="Q13" s="45"/>
    </row>
    <row r="14" spans="1:17" ht="15.75" customHeight="1" x14ac:dyDescent="0.25">
      <c r="A14" s="40"/>
      <c r="B14" s="20"/>
      <c r="C14" s="20"/>
      <c r="D14" s="49"/>
      <c r="E14" s="20"/>
      <c r="F14" s="20"/>
      <c r="G14" s="20"/>
      <c r="H14" s="20"/>
      <c r="I14" s="80">
        <f t="shared" si="8"/>
        <v>0</v>
      </c>
      <c r="J14" s="11"/>
      <c r="K14" s="11"/>
      <c r="L14" s="79">
        <f t="shared" si="0"/>
        <v>0</v>
      </c>
      <c r="M14" s="80">
        <f t="shared" si="9"/>
        <v>0</v>
      </c>
      <c r="N14" s="81">
        <f t="shared" si="10"/>
        <v>0</v>
      </c>
      <c r="O14" s="79" t="e">
        <f t="shared" si="1"/>
        <v>#DIV/0!</v>
      </c>
      <c r="P14" s="97" t="e">
        <f t="shared" si="7"/>
        <v>#DIV/0!</v>
      </c>
      <c r="Q14" s="45"/>
    </row>
    <row r="15" spans="1:17" ht="15.75" customHeight="1" x14ac:dyDescent="0.25">
      <c r="A15" s="40"/>
      <c r="B15" s="3"/>
      <c r="C15" s="3"/>
      <c r="D15" s="49"/>
      <c r="E15" s="3"/>
      <c r="F15" s="3"/>
      <c r="G15" s="3"/>
      <c r="H15" s="3"/>
      <c r="I15" s="80">
        <f t="shared" si="8"/>
        <v>0</v>
      </c>
      <c r="J15" s="82"/>
      <c r="K15" s="82"/>
      <c r="L15" s="79">
        <f t="shared" si="0"/>
        <v>0</v>
      </c>
      <c r="M15" s="80">
        <f t="shared" si="9"/>
        <v>0</v>
      </c>
      <c r="N15" s="81">
        <f t="shared" si="10"/>
        <v>0</v>
      </c>
      <c r="O15" s="79" t="e">
        <f t="shared" si="1"/>
        <v>#DIV/0!</v>
      </c>
      <c r="P15" s="97" t="e">
        <f t="shared" si="7"/>
        <v>#DIV/0!</v>
      </c>
      <c r="Q15" s="45"/>
    </row>
    <row r="16" spans="1:17" ht="18.75" customHeight="1" x14ac:dyDescent="0.25">
      <c r="A16" s="133" t="s">
        <v>85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4"/>
    </row>
    <row r="17" spans="1:17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7"/>
    </row>
    <row r="18" spans="1:17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40"/>
    </row>
    <row r="19" spans="1:17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0"/>
    </row>
    <row r="20" spans="1:17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0"/>
    </row>
    <row r="21" spans="1:17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3"/>
    </row>
    <row r="22" spans="1:17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86</v>
      </c>
    </row>
    <row r="3" spans="1:2" x14ac:dyDescent="0.25">
      <c r="A3" t="s">
        <v>54</v>
      </c>
      <c r="B3" t="s">
        <v>87</v>
      </c>
    </row>
    <row r="4" spans="1:2" x14ac:dyDescent="0.25">
      <c r="A4" t="s">
        <v>88</v>
      </c>
      <c r="B4" t="s">
        <v>89</v>
      </c>
    </row>
    <row r="5" spans="1:2" x14ac:dyDescent="0.25">
      <c r="A5" t="s">
        <v>90</v>
      </c>
      <c r="B5" t="s">
        <v>91</v>
      </c>
    </row>
    <row r="6" spans="1:2" x14ac:dyDescent="0.25">
      <c r="A6" t="s">
        <v>39</v>
      </c>
      <c r="B6" t="s">
        <v>92</v>
      </c>
    </row>
    <row r="7" spans="1:2" x14ac:dyDescent="0.25">
      <c r="A7" t="s">
        <v>65</v>
      </c>
      <c r="B7" t="s">
        <v>93</v>
      </c>
    </row>
    <row r="8" spans="1:2" x14ac:dyDescent="0.25">
      <c r="A8" t="s">
        <v>94</v>
      </c>
      <c r="B8" t="s">
        <v>95</v>
      </c>
    </row>
    <row r="11" spans="1:2" x14ac:dyDescent="0.25">
      <c r="A11" t="s">
        <v>96</v>
      </c>
    </row>
    <row r="12" spans="1:2" x14ac:dyDescent="0.25">
      <c r="A12" t="s">
        <v>97</v>
      </c>
    </row>
    <row r="13" spans="1:2" x14ac:dyDescent="0.25">
      <c r="A13" t="s">
        <v>98</v>
      </c>
    </row>
    <row r="14" spans="1:2" x14ac:dyDescent="0.25">
      <c r="A14" t="s">
        <v>38</v>
      </c>
    </row>
    <row r="15" spans="1:2" x14ac:dyDescent="0.25">
      <c r="A15" t="s">
        <v>99</v>
      </c>
    </row>
    <row r="17" spans="1:1" x14ac:dyDescent="0.25">
      <c r="A17" t="s">
        <v>100</v>
      </c>
    </row>
    <row r="18" spans="1:1" x14ac:dyDescent="0.25">
      <c r="A18" t="s">
        <v>53</v>
      </c>
    </row>
    <row r="19" spans="1:1" x14ac:dyDescent="0.25">
      <c r="A19" t="s">
        <v>101</v>
      </c>
    </row>
    <row r="20" spans="1:1" x14ac:dyDescent="0.25">
      <c r="A20" t="s">
        <v>102</v>
      </c>
    </row>
    <row r="21" spans="1:1" x14ac:dyDescent="0.25">
      <c r="A21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2025-02-06T21:14:32Z</dcterms:modified>
  <cp:category/>
  <cp:contentStatus/>
</cp:coreProperties>
</file>